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համեմատական" sheetId="1" r:id="rId1"/>
  </sheets>
  <definedNames>
    <definedName name="_xlnm._FilterDatabase" localSheetId="0" hidden="1">համեմատական!$A$4:$H$1287</definedName>
    <definedName name="_xlnm.Print_Area" localSheetId="0">համեմատական!$A$1:$H$945</definedName>
    <definedName name="Z_268F3C44_39AB_4107_92F3_CEB09C1D5E57_.wvu.FilterData" localSheetId="0" hidden="1">համեմատական!$A$4:$H$1281</definedName>
    <definedName name="Z_268F3C44_39AB_4107_92F3_CEB09C1D5E57_.wvu.PrintArea" localSheetId="0" hidden="1">համեմատական!$A$1:$H$945</definedName>
    <definedName name="Z_4E83D745_68BA_4F14_AB8B_720DFA28C3CB_.wvu.FilterData" localSheetId="0" hidden="1">համեմատական!$A$4:$H$835</definedName>
    <definedName name="Z_4E83D745_68BA_4F14_AB8B_720DFA28C3CB_.wvu.PrintArea" localSheetId="0" hidden="1">համեմատական!$A$1:$H$945</definedName>
    <definedName name="Z_4FEEF393_A745_45F8_B0AA_B97AECC7500C_.wvu.FilterData" localSheetId="0" hidden="1">համեմատական!$A$4:$H$835</definedName>
    <definedName name="Z_4FEEF393_A745_45F8_B0AA_B97AECC7500C_.wvu.PrintArea" localSheetId="0" hidden="1">համեմատական!$A$1:$H$945</definedName>
    <definedName name="Z_945ED1EE_55C6_45D3_B316_0029853ED467_.wvu.FilterData" localSheetId="0" hidden="1">համեմատական!$A$4:$H$1281</definedName>
    <definedName name="Z_945ED1EE_55C6_45D3_B316_0029853ED467_.wvu.PrintArea" localSheetId="0" hidden="1">համեմատական!$A$1:$H$945</definedName>
    <definedName name="Z_989B09CA_A614_4446_AEB4_6C2ECFE330F3_.wvu.FilterData" localSheetId="0" hidden="1">համեմատական!$A$4:$H$835</definedName>
    <definedName name="Z_989B09CA_A614_4446_AEB4_6C2ECFE330F3_.wvu.PrintArea" localSheetId="0" hidden="1">համեմատական!$A$1:$H$945</definedName>
    <definedName name="Z_999679EE_5D5D_4C88_AFDD_F25577AB4BB4_.wvu.FilterData" localSheetId="0" hidden="1">համեմատական!$A$4:$H$835</definedName>
    <definedName name="Z_999679EE_5D5D_4C88_AFDD_F25577AB4BB4_.wvu.PrintArea" localSheetId="0" hidden="1">համեմատական!$A$1:$H$945</definedName>
    <definedName name="Z_9BE4A7D8_A106_46DF_8E09_D095495D8B19_.wvu.FilterData" localSheetId="0" hidden="1">համեմատական!$A$4:$H$835</definedName>
    <definedName name="Z_B97DD878_4376_40C9_9A4A_58BABD9B9D7E_.wvu.FilterData" localSheetId="0" hidden="1">համեմատական!$A$4:$H$1281</definedName>
    <definedName name="Z_B97DD878_4376_40C9_9A4A_58BABD9B9D7E_.wvu.PrintArea" localSheetId="0" hidden="1">համեմատական!$A$1:$H$945</definedName>
    <definedName name="Z_D03B1F25_1639_4C7A_98CE_A0AE625F11B5_.wvu.FilterData" localSheetId="0" hidden="1">համեմատական!$A$4:$H$835</definedName>
    <definedName name="Z_DED6CBC9_7A6E_46E4_8F03_7D0D14D0C398_.wvu.FilterData" localSheetId="0" hidden="1">համեմատական!$A$4:$H$1281</definedName>
    <definedName name="Z_DED6CBC9_7A6E_46E4_8F03_7D0D14D0C398_.wvu.PrintArea" localSheetId="0" hidden="1">համեմատական!$A$1:$H$945</definedName>
    <definedName name="Z_F4D371CB_501D_4BCE_954B_23A5F46B6ED7_.wvu.FilterData" localSheetId="0" hidden="1">համեմատական!$A$4:$H$835</definedName>
  </definedNames>
  <calcPr calcId="162913" iterateDelta="1E-4"/>
  <customWorkbookViews>
    <customWorkbookView name="Artak Karapetyan - Personal View" guid="{DED6CBC9-7A6E-46E4-8F03-7D0D14D0C398}" mergeInterval="0" personalView="1" maximized="1" xWindow="-8" yWindow="-8" windowWidth="1936" windowHeight="1048" activeSheetId="1" showComments="commIndAndComment"/>
    <customWorkbookView name="Gayane Osipyan - Personal View" guid="{268F3C44-39AB-4107-92F3-CEB09C1D5E57}" mergeInterval="0" personalView="1" maximized="1" xWindow="-8" yWindow="-8" windowWidth="1936" windowHeight="1056" activeSheetId="1"/>
    <customWorkbookView name="Naira Mkrtchyan - Personal View" guid="{4FEEF393-A745-45F8-B0AA-B97AECC7500C}" mergeInterval="0" personalView="1" maximized="1" xWindow="-8" yWindow="-8" windowWidth="1936" windowHeight="1056" activeSheetId="1"/>
    <customWorkbookView name="Armine Norekyan - Personal View" guid="{989B09CA-A614-4446-AEB4-6C2ECFE330F3}" mergeInterval="0" personalView="1" maximized="1" xWindow="-8" yWindow="-8" windowWidth="1936" windowHeight="1056" activeSheetId="1"/>
    <customWorkbookView name="Haykuhi Kamendatyan - Personal View" guid="{4E83D745-68BA-4F14-AB8B-720DFA28C3CB}" mergeInterval="0" personalView="1" xWindow="-1" yWindow="-1" windowWidth="960" windowHeight="1034" activeSheetId="1"/>
    <customWorkbookView name="Armine Badanyan - Personal View" guid="{999679EE-5D5D-4C88-AFDD-F25577AB4BB4}" mergeInterval="0" personalView="1" xWindow="-8" yWindow="-8" windowWidth="1928" windowHeight="1011" activeSheetId="1"/>
    <customWorkbookView name="Susanna Sargsyan - Personal View" guid="{945ED1EE-55C6-45D3-B316-0029853ED467}" mergeInterval="0" personalView="1" maximized="1" xWindow="-8" yWindow="-8" windowWidth="1936" windowHeight="1056" activeSheetId="1"/>
    <customWorkbookView name="Anna Ananikyan - Personal View" guid="{B97DD878-4376-40C9-9A4A-58BABD9B9D7E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4" i="1" l="1"/>
  <c r="G970" i="1"/>
  <c r="G943" i="1"/>
  <c r="G937" i="1"/>
  <c r="G859" i="1"/>
  <c r="G811" i="1"/>
  <c r="G781" i="1"/>
  <c r="G768" i="1"/>
  <c r="G301" i="1"/>
  <c r="G275" i="1"/>
  <c r="G99" i="1"/>
  <c r="G83" i="1"/>
  <c r="G22" i="1"/>
  <c r="F1286" i="1"/>
  <c r="E1286" i="1"/>
  <c r="D1286" i="1"/>
  <c r="F1284" i="1"/>
  <c r="E1284" i="1"/>
  <c r="D1284" i="1"/>
  <c r="F1281" i="1"/>
  <c r="E1281" i="1"/>
  <c r="D1281" i="1"/>
  <c r="F1276" i="1"/>
  <c r="E1276" i="1"/>
  <c r="D1276" i="1"/>
  <c r="F1272" i="1"/>
  <c r="G1272" i="1" s="1"/>
  <c r="E1272" i="1"/>
  <c r="D1272" i="1"/>
  <c r="F1268" i="1"/>
  <c r="E1268" i="1"/>
  <c r="D1268" i="1"/>
  <c r="F1263" i="1"/>
  <c r="E1263" i="1"/>
  <c r="D1263" i="1"/>
  <c r="F1258" i="1"/>
  <c r="E1258" i="1"/>
  <c r="D1258" i="1"/>
  <c r="F1254" i="1"/>
  <c r="G1254" i="1" s="1"/>
  <c r="E1254" i="1"/>
  <c r="D1254" i="1"/>
  <c r="F1249" i="1"/>
  <c r="E1249" i="1"/>
  <c r="G1249" i="1" s="1"/>
  <c r="D1249" i="1"/>
  <c r="F1245" i="1"/>
  <c r="E1245" i="1"/>
  <c r="G1245" i="1" s="1"/>
  <c r="D1245" i="1"/>
  <c r="F1242" i="1"/>
  <c r="E1242" i="1"/>
  <c r="D1242" i="1"/>
  <c r="F1238" i="1"/>
  <c r="E1238" i="1"/>
  <c r="D1238" i="1"/>
  <c r="F1231" i="1"/>
  <c r="E1231" i="1"/>
  <c r="D1231" i="1"/>
  <c r="F1227" i="1"/>
  <c r="E1227" i="1"/>
  <c r="D1227" i="1"/>
  <c r="F1223" i="1"/>
  <c r="E1223" i="1"/>
  <c r="D1223" i="1"/>
  <c r="F1214" i="1"/>
  <c r="G1214" i="1" s="1"/>
  <c r="E1214" i="1"/>
  <c r="D1214" i="1"/>
  <c r="F1204" i="1"/>
  <c r="G1204" i="1" s="1"/>
  <c r="E1204" i="1"/>
  <c r="D1204" i="1"/>
  <c r="F1198" i="1"/>
  <c r="E1198" i="1"/>
  <c r="D1198" i="1"/>
  <c r="F1194" i="1"/>
  <c r="E1194" i="1"/>
  <c r="D1194" i="1"/>
  <c r="F1190" i="1"/>
  <c r="G1190" i="1" s="1"/>
  <c r="E1190" i="1"/>
  <c r="D1190" i="1"/>
  <c r="F1184" i="1"/>
  <c r="E1184" i="1"/>
  <c r="D1184" i="1"/>
  <c r="F1173" i="1"/>
  <c r="E1173" i="1"/>
  <c r="G1173" i="1" s="1"/>
  <c r="D1173" i="1"/>
  <c r="F1167" i="1"/>
  <c r="E1167" i="1"/>
  <c r="G1167" i="1" s="1"/>
  <c r="D1167" i="1"/>
  <c r="F1160" i="1"/>
  <c r="E1160" i="1"/>
  <c r="D1160" i="1"/>
  <c r="F1156" i="1"/>
  <c r="E1156" i="1"/>
  <c r="D1156" i="1"/>
  <c r="F1139" i="1"/>
  <c r="E1139" i="1"/>
  <c r="D1139" i="1"/>
  <c r="F1134" i="1"/>
  <c r="E1134" i="1"/>
  <c r="D1134" i="1"/>
  <c r="F1128" i="1"/>
  <c r="G1128" i="1" s="1"/>
  <c r="E1128" i="1"/>
  <c r="D1128" i="1"/>
  <c r="F1123" i="1"/>
  <c r="G1123" i="1" s="1"/>
  <c r="E1123" i="1"/>
  <c r="D1123" i="1"/>
  <c r="F1116" i="1"/>
  <c r="E1116" i="1"/>
  <c r="D1116" i="1"/>
  <c r="F1109" i="1"/>
  <c r="E1109" i="1"/>
  <c r="D1109" i="1"/>
  <c r="F1101" i="1"/>
  <c r="G1101" i="1" s="1"/>
  <c r="E1101" i="1"/>
  <c r="D1101" i="1"/>
  <c r="F1094" i="1"/>
  <c r="E1094" i="1"/>
  <c r="D1094" i="1"/>
  <c r="F1092" i="1"/>
  <c r="E1092" i="1"/>
  <c r="G1092" i="1" s="1"/>
  <c r="D1092" i="1"/>
  <c r="F1089" i="1"/>
  <c r="E1089" i="1"/>
  <c r="D1089" i="1"/>
  <c r="F1086" i="1"/>
  <c r="E1086" i="1"/>
  <c r="D1086" i="1"/>
  <c r="F1068" i="1"/>
  <c r="E1068" i="1"/>
  <c r="D1068" i="1"/>
  <c r="F1063" i="1"/>
  <c r="E1063" i="1"/>
  <c r="D1063" i="1"/>
  <c r="F1059" i="1"/>
  <c r="E1059" i="1"/>
  <c r="D1059" i="1"/>
  <c r="F1057" i="1"/>
  <c r="E1057" i="1"/>
  <c r="D1057" i="1"/>
  <c r="F1054" i="1"/>
  <c r="E1054" i="1"/>
  <c r="G1054" i="1" s="1"/>
  <c r="D1054" i="1"/>
  <c r="F1041" i="1"/>
  <c r="E1041" i="1"/>
  <c r="D1041" i="1"/>
  <c r="F1038" i="1"/>
  <c r="E1038" i="1"/>
  <c r="D1038" i="1"/>
  <c r="F1033" i="1"/>
  <c r="G1033" i="1" s="1"/>
  <c r="E1033" i="1"/>
  <c r="D1033" i="1"/>
  <c r="F1024" i="1"/>
  <c r="E1024" i="1"/>
  <c r="G1024" i="1" s="1"/>
  <c r="D1024" i="1"/>
  <c r="F1018" i="1"/>
  <c r="E1018" i="1"/>
  <c r="G1018" i="1" s="1"/>
  <c r="D1018" i="1"/>
  <c r="F1013" i="1"/>
  <c r="E1013" i="1"/>
  <c r="D1013" i="1"/>
  <c r="F1009" i="1"/>
  <c r="E1009" i="1"/>
  <c r="D1009" i="1"/>
  <c r="F996" i="1"/>
  <c r="E996" i="1"/>
  <c r="D996" i="1"/>
  <c r="F990" i="1"/>
  <c r="E990" i="1"/>
  <c r="D990" i="1"/>
  <c r="F986" i="1"/>
  <c r="E986" i="1"/>
  <c r="D986" i="1"/>
  <c r="F973" i="1"/>
  <c r="G973" i="1" s="1"/>
  <c r="E973" i="1"/>
  <c r="D973" i="1"/>
  <c r="F970" i="1"/>
  <c r="E970" i="1"/>
  <c r="D970" i="1"/>
  <c r="F963" i="1"/>
  <c r="E963" i="1"/>
  <c r="D963" i="1"/>
  <c r="F960" i="1"/>
  <c r="E960" i="1"/>
  <c r="D960" i="1"/>
  <c r="F953" i="1"/>
  <c r="G953" i="1" s="1"/>
  <c r="E953" i="1"/>
  <c r="D953" i="1"/>
  <c r="F943" i="1"/>
  <c r="E943" i="1"/>
  <c r="D943" i="1"/>
  <c r="F937" i="1"/>
  <c r="E937" i="1"/>
  <c r="D937" i="1"/>
  <c r="F929" i="1"/>
  <c r="E929" i="1"/>
  <c r="D929" i="1"/>
  <c r="F921" i="1"/>
  <c r="E921" i="1"/>
  <c r="D921" i="1"/>
  <c r="F911" i="1"/>
  <c r="E911" i="1"/>
  <c r="D911" i="1"/>
  <c r="F906" i="1"/>
  <c r="E906" i="1"/>
  <c r="D906" i="1"/>
  <c r="F899" i="1"/>
  <c r="E899" i="1"/>
  <c r="D899" i="1"/>
  <c r="F890" i="1"/>
  <c r="G890" i="1" s="1"/>
  <c r="E890" i="1"/>
  <c r="D890" i="1"/>
  <c r="F888" i="1"/>
  <c r="E888" i="1"/>
  <c r="D888" i="1"/>
  <c r="F873" i="1"/>
  <c r="E873" i="1"/>
  <c r="D873" i="1"/>
  <c r="F869" i="1"/>
  <c r="E869" i="1"/>
  <c r="D869" i="1"/>
  <c r="F861" i="1"/>
  <c r="G861" i="1" s="1"/>
  <c r="E861" i="1"/>
  <c r="D861" i="1"/>
  <c r="F859" i="1"/>
  <c r="E859" i="1"/>
  <c r="D859" i="1"/>
  <c r="F857" i="1"/>
  <c r="E857" i="1"/>
  <c r="G857" i="1" s="1"/>
  <c r="D857" i="1"/>
  <c r="F850" i="1"/>
  <c r="E850" i="1"/>
  <c r="D850" i="1"/>
  <c r="F848" i="1"/>
  <c r="E848" i="1"/>
  <c r="D848" i="1"/>
  <c r="F842" i="1"/>
  <c r="E842" i="1"/>
  <c r="D842" i="1"/>
  <c r="F837" i="1"/>
  <c r="E837" i="1"/>
  <c r="D837" i="1"/>
  <c r="F829" i="1"/>
  <c r="E829" i="1"/>
  <c r="D829" i="1"/>
  <c r="F824" i="1"/>
  <c r="G824" i="1" s="1"/>
  <c r="E824" i="1"/>
  <c r="D824" i="1"/>
  <c r="F811" i="1"/>
  <c r="E811" i="1"/>
  <c r="D811" i="1"/>
  <c r="F801" i="1"/>
  <c r="E801" i="1"/>
  <c r="D801" i="1"/>
  <c r="F797" i="1"/>
  <c r="E797" i="1"/>
  <c r="D797" i="1"/>
  <c r="F793" i="1"/>
  <c r="G793" i="1" s="1"/>
  <c r="E793" i="1"/>
  <c r="D793" i="1"/>
  <c r="F781" i="1"/>
  <c r="E781" i="1"/>
  <c r="D781" i="1"/>
  <c r="F775" i="1"/>
  <c r="E775" i="1"/>
  <c r="G775" i="1" s="1"/>
  <c r="D775" i="1"/>
  <c r="F768" i="1"/>
  <c r="E768" i="1"/>
  <c r="D768" i="1"/>
  <c r="F750" i="1"/>
  <c r="E750" i="1"/>
  <c r="D750" i="1"/>
  <c r="F729" i="1"/>
  <c r="E729" i="1"/>
  <c r="D729" i="1"/>
  <c r="F710" i="1"/>
  <c r="E710" i="1"/>
  <c r="D710" i="1"/>
  <c r="F699" i="1"/>
  <c r="E699" i="1"/>
  <c r="D699" i="1"/>
  <c r="F670" i="1"/>
  <c r="G670" i="1" s="1"/>
  <c r="E670" i="1"/>
  <c r="D670" i="1"/>
  <c r="F666" i="1"/>
  <c r="E666" i="1"/>
  <c r="D666" i="1"/>
  <c r="F657" i="1"/>
  <c r="E657" i="1"/>
  <c r="D657" i="1"/>
  <c r="F650" i="1"/>
  <c r="E650" i="1"/>
  <c r="D650" i="1"/>
  <c r="F635" i="1"/>
  <c r="G635" i="1" s="1"/>
  <c r="E635" i="1"/>
  <c r="D635" i="1"/>
  <c r="F619" i="1"/>
  <c r="E619" i="1"/>
  <c r="D619" i="1"/>
  <c r="F611" i="1"/>
  <c r="E611" i="1"/>
  <c r="G611" i="1" s="1"/>
  <c r="D611" i="1"/>
  <c r="F594" i="1"/>
  <c r="E594" i="1"/>
  <c r="D594" i="1"/>
  <c r="F569" i="1"/>
  <c r="E569" i="1"/>
  <c r="D569" i="1"/>
  <c r="F565" i="1"/>
  <c r="E565" i="1"/>
  <c r="D565" i="1"/>
  <c r="F557" i="1"/>
  <c r="E557" i="1"/>
  <c r="D557" i="1"/>
  <c r="F543" i="1"/>
  <c r="E543" i="1"/>
  <c r="D543" i="1"/>
  <c r="F541" i="1"/>
  <c r="G541" i="1" s="1"/>
  <c r="E541" i="1"/>
  <c r="D541" i="1"/>
  <c r="F535" i="1"/>
  <c r="G535" i="1" s="1"/>
  <c r="E535" i="1"/>
  <c r="D535" i="1"/>
  <c r="F526" i="1"/>
  <c r="E526" i="1"/>
  <c r="D526" i="1"/>
  <c r="F521" i="1"/>
  <c r="E521" i="1"/>
  <c r="D521" i="1"/>
  <c r="F517" i="1"/>
  <c r="G517" i="1" s="1"/>
  <c r="E517" i="1"/>
  <c r="D517" i="1"/>
  <c r="F514" i="1"/>
  <c r="E514" i="1"/>
  <c r="G514" i="1" s="1"/>
  <c r="D514" i="1"/>
  <c r="F509" i="1"/>
  <c r="E509" i="1"/>
  <c r="G509" i="1" s="1"/>
  <c r="D509" i="1"/>
  <c r="F507" i="1"/>
  <c r="E507" i="1"/>
  <c r="D507" i="1"/>
  <c r="F498" i="1"/>
  <c r="E498" i="1"/>
  <c r="D498" i="1"/>
  <c r="F476" i="1"/>
  <c r="E476" i="1"/>
  <c r="D476" i="1"/>
  <c r="F457" i="1"/>
  <c r="E457" i="1"/>
  <c r="D457" i="1"/>
  <c r="F453" i="1"/>
  <c r="E453" i="1"/>
  <c r="D453" i="1"/>
  <c r="F446" i="1"/>
  <c r="G446" i="1" s="1"/>
  <c r="E446" i="1"/>
  <c r="D446" i="1"/>
  <c r="F440" i="1"/>
  <c r="G440" i="1" s="1"/>
  <c r="E440" i="1"/>
  <c r="D440" i="1"/>
  <c r="F435" i="1"/>
  <c r="E435" i="1"/>
  <c r="D435" i="1"/>
  <c r="F429" i="1"/>
  <c r="E429" i="1"/>
  <c r="D429" i="1"/>
  <c r="F423" i="1"/>
  <c r="G423" i="1" s="1"/>
  <c r="E423" i="1"/>
  <c r="D423" i="1"/>
  <c r="F409" i="1"/>
  <c r="E409" i="1"/>
  <c r="G409" i="1" s="1"/>
  <c r="D409" i="1"/>
  <c r="F405" i="1"/>
  <c r="E405" i="1"/>
  <c r="D405" i="1"/>
  <c r="F402" i="1"/>
  <c r="E402" i="1"/>
  <c r="D402" i="1"/>
  <c r="F398" i="1"/>
  <c r="E398" i="1"/>
  <c r="D398" i="1"/>
  <c r="F394" i="1"/>
  <c r="E394" i="1"/>
  <c r="D394" i="1"/>
  <c r="F385" i="1"/>
  <c r="E385" i="1"/>
  <c r="D385" i="1"/>
  <c r="F380" i="1"/>
  <c r="E380" i="1"/>
  <c r="D380" i="1"/>
  <c r="F374" i="1"/>
  <c r="G374" i="1" s="1"/>
  <c r="E374" i="1"/>
  <c r="D374" i="1"/>
  <c r="F372" i="1"/>
  <c r="E372" i="1"/>
  <c r="D372" i="1"/>
  <c r="F366" i="1"/>
  <c r="E366" i="1"/>
  <c r="D366" i="1"/>
  <c r="F358" i="1"/>
  <c r="E358" i="1"/>
  <c r="D358" i="1"/>
  <c r="F350" i="1"/>
  <c r="G350" i="1" s="1"/>
  <c r="E350" i="1"/>
  <c r="D350" i="1"/>
  <c r="F348" i="1"/>
  <c r="E348" i="1"/>
  <c r="G348" i="1" s="1"/>
  <c r="D348" i="1"/>
  <c r="F342" i="1"/>
  <c r="E342" i="1"/>
  <c r="G342" i="1" s="1"/>
  <c r="D342" i="1"/>
  <c r="F338" i="1"/>
  <c r="E338" i="1"/>
  <c r="D338" i="1"/>
  <c r="F334" i="1"/>
  <c r="E334" i="1"/>
  <c r="D334" i="1"/>
  <c r="F331" i="1"/>
  <c r="E331" i="1"/>
  <c r="D331" i="1"/>
  <c r="F325" i="1"/>
  <c r="E325" i="1"/>
  <c r="D325" i="1"/>
  <c r="F320" i="1"/>
  <c r="E320" i="1"/>
  <c r="D320" i="1"/>
  <c r="F306" i="1"/>
  <c r="G306" i="1" s="1"/>
  <c r="E306" i="1"/>
  <c r="D306" i="1"/>
  <c r="F301" i="1"/>
  <c r="E301" i="1"/>
  <c r="D301" i="1"/>
  <c r="F293" i="1"/>
  <c r="E293" i="1"/>
  <c r="D293" i="1"/>
  <c r="F283" i="1"/>
  <c r="E283" i="1"/>
  <c r="D283" i="1"/>
  <c r="F277" i="1"/>
  <c r="G277" i="1" s="1"/>
  <c r="E277" i="1"/>
  <c r="D277" i="1"/>
  <c r="F275" i="1"/>
  <c r="E275" i="1"/>
  <c r="D275" i="1"/>
  <c r="F271" i="1"/>
  <c r="E271" i="1"/>
  <c r="G271" i="1" s="1"/>
  <c r="D271" i="1"/>
  <c r="F251" i="1"/>
  <c r="G251" i="1" s="1"/>
  <c r="E251" i="1"/>
  <c r="D251" i="1"/>
  <c r="F249" i="1"/>
  <c r="E249" i="1"/>
  <c r="D249" i="1"/>
  <c r="F246" i="1"/>
  <c r="E246" i="1"/>
  <c r="D246" i="1"/>
  <c r="F236" i="1"/>
  <c r="E236" i="1"/>
  <c r="D236" i="1"/>
  <c r="F234" i="1"/>
  <c r="E234" i="1"/>
  <c r="D234" i="1"/>
  <c r="F231" i="1"/>
  <c r="G231" i="1" s="1"/>
  <c r="E231" i="1"/>
  <c r="D231" i="1"/>
  <c r="F214" i="1"/>
  <c r="E214" i="1"/>
  <c r="D214" i="1"/>
  <c r="F181" i="1"/>
  <c r="E181" i="1"/>
  <c r="D181" i="1"/>
  <c r="F176" i="1"/>
  <c r="E176" i="1"/>
  <c r="D176" i="1"/>
  <c r="F174" i="1"/>
  <c r="G174" i="1" s="1"/>
  <c r="E174" i="1"/>
  <c r="D174" i="1"/>
  <c r="F172" i="1"/>
  <c r="E172" i="1"/>
  <c r="D172" i="1"/>
  <c r="F167" i="1"/>
  <c r="E167" i="1"/>
  <c r="G167" i="1" s="1"/>
  <c r="D167" i="1"/>
  <c r="F164" i="1"/>
  <c r="E164" i="1"/>
  <c r="D164" i="1"/>
  <c r="F139" i="1"/>
  <c r="E139" i="1"/>
  <c r="D139" i="1"/>
  <c r="F136" i="1"/>
  <c r="E136" i="1"/>
  <c r="D136" i="1"/>
  <c r="F132" i="1"/>
  <c r="E132" i="1"/>
  <c r="D132" i="1"/>
  <c r="F127" i="1"/>
  <c r="E127" i="1"/>
  <c r="D127" i="1"/>
  <c r="F125" i="1"/>
  <c r="G125" i="1" s="1"/>
  <c r="E125" i="1"/>
  <c r="D125" i="1"/>
  <c r="F99" i="1"/>
  <c r="E99" i="1"/>
  <c r="D99" i="1"/>
  <c r="F94" i="1"/>
  <c r="E94" i="1"/>
  <c r="D94" i="1"/>
  <c r="F89" i="1"/>
  <c r="E89" i="1"/>
  <c r="D89" i="1"/>
  <c r="F86" i="1"/>
  <c r="G86" i="1" s="1"/>
  <c r="E86" i="1"/>
  <c r="D86" i="1"/>
  <c r="F83" i="1"/>
  <c r="E83" i="1"/>
  <c r="D83" i="1"/>
  <c r="F81" i="1"/>
  <c r="E81" i="1"/>
  <c r="G81" i="1" s="1"/>
  <c r="D81" i="1"/>
  <c r="F57" i="1"/>
  <c r="E57" i="1"/>
  <c r="D57" i="1"/>
  <c r="F49" i="1"/>
  <c r="E49" i="1"/>
  <c r="D49" i="1"/>
  <c r="F37" i="1"/>
  <c r="E37" i="1"/>
  <c r="D37" i="1"/>
  <c r="F35" i="1"/>
  <c r="E35" i="1"/>
  <c r="D35" i="1"/>
  <c r="F30" i="1"/>
  <c r="E30" i="1"/>
  <c r="D30" i="1"/>
  <c r="F25" i="1"/>
  <c r="G25" i="1" s="1"/>
  <c r="E25" i="1"/>
  <c r="D25" i="1"/>
  <c r="F22" i="1"/>
  <c r="E22" i="1"/>
  <c r="D22" i="1"/>
  <c r="F12" i="1"/>
  <c r="E12" i="1"/>
  <c r="D12" i="1"/>
  <c r="F7" i="1"/>
  <c r="E7" i="1"/>
  <c r="D7" i="1"/>
  <c r="G338" i="1" l="1"/>
  <c r="G594" i="1"/>
  <c r="G164" i="1"/>
  <c r="G850" i="1"/>
  <c r="G929" i="1"/>
  <c r="G1089" i="1"/>
  <c r="G1242" i="1"/>
  <c r="G172" i="1"/>
  <c r="G214" i="1"/>
  <c r="G372" i="1"/>
  <c r="G619" i="1"/>
  <c r="G666" i="1"/>
  <c r="G888" i="1"/>
  <c r="G1094" i="1"/>
  <c r="G1268" i="1"/>
  <c r="G57" i="1"/>
  <c r="G402" i="1"/>
  <c r="G1013" i="1"/>
  <c r="G35" i="1"/>
  <c r="G325" i="1"/>
  <c r="G385" i="1"/>
  <c r="G710" i="1"/>
  <c r="G837" i="1"/>
  <c r="G906" i="1"/>
  <c r="G990" i="1"/>
  <c r="G1063" i="1"/>
  <c r="G1281" i="1"/>
  <c r="G507" i="1"/>
  <c r="G132" i="1"/>
  <c r="G236" i="1"/>
  <c r="G457" i="1"/>
  <c r="G557" i="1"/>
  <c r="G1139" i="1"/>
  <c r="G1227" i="1"/>
  <c r="G30" i="1"/>
  <c r="G89" i="1"/>
  <c r="G127" i="1"/>
  <c r="G176" i="1"/>
  <c r="G234" i="1"/>
  <c r="G283" i="1"/>
  <c r="G320" i="1"/>
  <c r="G358" i="1"/>
  <c r="G380" i="1"/>
  <c r="G429" i="1"/>
  <c r="G453" i="1"/>
  <c r="G521" i="1"/>
  <c r="G543" i="1"/>
  <c r="G650" i="1"/>
  <c r="G699" i="1"/>
  <c r="G797" i="1"/>
  <c r="G829" i="1"/>
  <c r="G869" i="1"/>
  <c r="G899" i="1"/>
  <c r="G960" i="1"/>
  <c r="G1038" i="1"/>
  <c r="G1109" i="1"/>
  <c r="G1134" i="1"/>
  <c r="G1194" i="1"/>
  <c r="G1223" i="1"/>
  <c r="G1258" i="1"/>
  <c r="G1276" i="1"/>
  <c r="G37" i="1"/>
  <c r="G136" i="1"/>
  <c r="G246" i="1"/>
  <c r="G331" i="1"/>
  <c r="G394" i="1"/>
  <c r="G476" i="1"/>
  <c r="G565" i="1"/>
  <c r="G729" i="1"/>
  <c r="G842" i="1"/>
  <c r="G911" i="1"/>
  <c r="G996" i="1"/>
  <c r="G1068" i="1"/>
  <c r="G1156" i="1"/>
  <c r="G1231" i="1"/>
  <c r="G1284" i="1"/>
  <c r="G12" i="1"/>
  <c r="G49" i="1"/>
  <c r="G94" i="1"/>
  <c r="G139" i="1"/>
  <c r="G181" i="1"/>
  <c r="G249" i="1"/>
  <c r="G293" i="1"/>
  <c r="G334" i="1"/>
  <c r="G366" i="1"/>
  <c r="G398" i="1"/>
  <c r="G435" i="1"/>
  <c r="G498" i="1"/>
  <c r="G526" i="1"/>
  <c r="G569" i="1"/>
  <c r="G657" i="1"/>
  <c r="G750" i="1"/>
  <c r="G801" i="1"/>
  <c r="G848" i="1"/>
  <c r="G873" i="1"/>
  <c r="G921" i="1"/>
  <c r="G963" i="1"/>
  <c r="G1009" i="1"/>
  <c r="G1041" i="1"/>
  <c r="G1086" i="1"/>
  <c r="G1116" i="1"/>
  <c r="G1160" i="1"/>
  <c r="G1198" i="1"/>
  <c r="G1238" i="1"/>
  <c r="G1263" i="1"/>
  <c r="G1286" i="1"/>
  <c r="G7" i="1"/>
  <c r="E1280" i="1" l="1"/>
  <c r="E1275" i="1"/>
  <c r="E1271" i="1"/>
  <c r="E1267" i="1"/>
  <c r="E1262" i="1"/>
  <c r="E1257" i="1"/>
  <c r="E1253" i="1"/>
  <c r="E1248" i="1"/>
  <c r="E1244" i="1"/>
  <c r="E1241" i="1"/>
  <c r="E1237" i="1"/>
  <c r="E1230" i="1"/>
  <c r="E1226" i="1"/>
  <c r="E1222" i="1"/>
  <c r="E1213" i="1"/>
  <c r="E1203" i="1"/>
  <c r="E1197" i="1"/>
  <c r="E1193" i="1"/>
  <c r="E1189" i="1"/>
  <c r="E1183" i="1"/>
  <c r="E1172" i="1"/>
  <c r="E1166" i="1"/>
  <c r="E1159" i="1"/>
  <c r="E1138" i="1"/>
  <c r="E1133" i="1"/>
  <c r="E1127" i="1"/>
  <c r="E1122" i="1"/>
  <c r="E1115" i="1"/>
  <c r="E1108" i="1"/>
  <c r="E1100" i="1"/>
  <c r="E1062" i="1"/>
  <c r="E1032" i="1"/>
  <c r="E995" i="1"/>
  <c r="E868" i="1"/>
  <c r="E847" i="1"/>
  <c r="E568" i="1"/>
  <c r="E525" i="1"/>
  <c r="E506" i="1"/>
  <c r="E408" i="1"/>
  <c r="E371" i="1"/>
  <c r="E300" i="1"/>
  <c r="E135" i="1"/>
  <c r="E124" i="1"/>
  <c r="E98" i="1"/>
  <c r="E93" i="1"/>
  <c r="E21" i="1"/>
  <c r="E11" i="1"/>
  <c r="E6" i="1"/>
  <c r="F6" i="1"/>
  <c r="G6" i="1" s="1"/>
  <c r="F11" i="1"/>
  <c r="F21" i="1"/>
  <c r="F93" i="1"/>
  <c r="F98" i="1"/>
  <c r="F124" i="1"/>
  <c r="F135" i="1"/>
  <c r="F300" i="1"/>
  <c r="F371" i="1"/>
  <c r="F408" i="1"/>
  <c r="F506" i="1"/>
  <c r="F525" i="1"/>
  <c r="F568" i="1"/>
  <c r="F847" i="1"/>
  <c r="F868" i="1"/>
  <c r="F995" i="1"/>
  <c r="F1032" i="1"/>
  <c r="F1062" i="1"/>
  <c r="F1100" i="1"/>
  <c r="F1108" i="1"/>
  <c r="F1115" i="1"/>
  <c r="F1122" i="1"/>
  <c r="F1127" i="1"/>
  <c r="F1133" i="1"/>
  <c r="F1138" i="1"/>
  <c r="F1159" i="1"/>
  <c r="F1166" i="1"/>
  <c r="F1172" i="1"/>
  <c r="F1183" i="1"/>
  <c r="F1189" i="1"/>
  <c r="F1193" i="1"/>
  <c r="F1197" i="1"/>
  <c r="F1203" i="1"/>
  <c r="F1213" i="1"/>
  <c r="F1222" i="1"/>
  <c r="F1226" i="1"/>
  <c r="F1230" i="1"/>
  <c r="F1237" i="1"/>
  <c r="F1241" i="1"/>
  <c r="F1244" i="1"/>
  <c r="F1248" i="1"/>
  <c r="F1253" i="1"/>
  <c r="F1257" i="1"/>
  <c r="F1262" i="1"/>
  <c r="F1267" i="1"/>
  <c r="F1271" i="1"/>
  <c r="F1275" i="1"/>
  <c r="F1280" i="1"/>
  <c r="D6" i="1"/>
  <c r="D11" i="1"/>
  <c r="D21" i="1"/>
  <c r="D93" i="1"/>
  <c r="D98" i="1"/>
  <c r="D124" i="1"/>
  <c r="D135" i="1"/>
  <c r="D300" i="1"/>
  <c r="D371" i="1"/>
  <c r="D408" i="1"/>
  <c r="D506" i="1"/>
  <c r="D525" i="1"/>
  <c r="D568" i="1"/>
  <c r="D847" i="1"/>
  <c r="D868" i="1"/>
  <c r="D995" i="1"/>
  <c r="D1032" i="1"/>
  <c r="D1062" i="1"/>
  <c r="D1100" i="1"/>
  <c r="D1108" i="1"/>
  <c r="D1115" i="1"/>
  <c r="D1122" i="1"/>
  <c r="D1127" i="1"/>
  <c r="D1133" i="1"/>
  <c r="D1138" i="1"/>
  <c r="D1159" i="1"/>
  <c r="D1166" i="1"/>
  <c r="D1172" i="1"/>
  <c r="D1183" i="1"/>
  <c r="D1189" i="1"/>
  <c r="D1193" i="1"/>
  <c r="D1197" i="1"/>
  <c r="D1203" i="1"/>
  <c r="D1213" i="1"/>
  <c r="D1222" i="1"/>
  <c r="D1226" i="1"/>
  <c r="D1230" i="1"/>
  <c r="D1237" i="1"/>
  <c r="D1241" i="1"/>
  <c r="D1244" i="1"/>
  <c r="D1248" i="1"/>
  <c r="D1253" i="1"/>
  <c r="D1257" i="1"/>
  <c r="D1262" i="1"/>
  <c r="D1267" i="1"/>
  <c r="D1271" i="1"/>
  <c r="D1275" i="1"/>
  <c r="D1280" i="1"/>
  <c r="G1244" i="1" l="1"/>
  <c r="G995" i="1"/>
  <c r="G868" i="1"/>
  <c r="F5" i="1"/>
  <c r="H1271" i="1" s="1"/>
  <c r="G11" i="1"/>
  <c r="H568" i="1"/>
  <c r="G568" i="1"/>
  <c r="H525" i="1"/>
  <c r="G525" i="1"/>
  <c r="G1203" i="1"/>
  <c r="D5" i="1"/>
  <c r="G21" i="1"/>
  <c r="G1237" i="1"/>
  <c r="G1226" i="1"/>
  <c r="G1127" i="1"/>
  <c r="G1267" i="1"/>
  <c r="G1115" i="1"/>
  <c r="G300" i="1"/>
  <c r="G1193" i="1"/>
  <c r="H1100" i="1"/>
  <c r="G1100" i="1"/>
  <c r="G135" i="1"/>
  <c r="G93" i="1"/>
  <c r="G1166" i="1"/>
  <c r="G1159" i="1"/>
  <c r="G506" i="1"/>
  <c r="G408" i="1"/>
  <c r="G371" i="1"/>
  <c r="G1172" i="1"/>
  <c r="G1241" i="1"/>
  <c r="G847" i="1"/>
  <c r="G1230" i="1"/>
  <c r="G1138" i="1"/>
  <c r="G1280" i="1"/>
  <c r="G1133" i="1"/>
  <c r="G1275" i="1"/>
  <c r="G1222" i="1"/>
  <c r="G1271" i="1"/>
  <c r="G1213" i="1"/>
  <c r="G1122" i="1"/>
  <c r="G1262" i="1"/>
  <c r="G1197" i="1"/>
  <c r="G1108" i="1"/>
  <c r="G1257" i="1"/>
  <c r="H1253" i="1"/>
  <c r="G1253" i="1"/>
  <c r="G1189" i="1"/>
  <c r="G1062" i="1"/>
  <c r="G124" i="1"/>
  <c r="G1248" i="1"/>
  <c r="G1183" i="1"/>
  <c r="G1032" i="1"/>
  <c r="G98" i="1"/>
  <c r="E5" i="1"/>
  <c r="H371" i="1" l="1"/>
  <c r="H1267" i="1"/>
  <c r="H125" i="1"/>
  <c r="H167" i="1"/>
  <c r="H619" i="1"/>
  <c r="H348" i="1"/>
  <c r="H306" i="1"/>
  <c r="H231" i="1"/>
  <c r="H25" i="1"/>
  <c r="H1249" i="1"/>
  <c r="H1094" i="1"/>
  <c r="H1024" i="1"/>
  <c r="H943" i="1"/>
  <c r="H859" i="1"/>
  <c r="H514" i="1"/>
  <c r="H409" i="1"/>
  <c r="H275" i="1"/>
  <c r="H172" i="1"/>
  <c r="H83" i="1"/>
  <c r="H1272" i="1"/>
  <c r="H1214" i="1"/>
  <c r="H1128" i="1"/>
  <c r="H1057" i="1"/>
  <c r="H973" i="1"/>
  <c r="H890" i="1"/>
  <c r="H824" i="1"/>
  <c r="H670" i="1"/>
  <c r="H541" i="1"/>
  <c r="H446" i="1"/>
  <c r="H1268" i="1"/>
  <c r="H1254" i="1"/>
  <c r="H1190" i="1"/>
  <c r="H1101" i="1"/>
  <c r="H1033" i="1"/>
  <c r="H953" i="1"/>
  <c r="H861" i="1"/>
  <c r="H793" i="1"/>
  <c r="H635" i="1"/>
  <c r="H517" i="1"/>
  <c r="H423" i="1"/>
  <c r="H350" i="1"/>
  <c r="H277" i="1"/>
  <c r="H174" i="1"/>
  <c r="H86" i="1"/>
  <c r="H1184" i="1"/>
  <c r="H781" i="1"/>
  <c r="H374" i="1"/>
  <c r="H1123" i="1"/>
  <c r="H666" i="1"/>
  <c r="H811" i="1"/>
  <c r="H1204" i="1"/>
  <c r="H372" i="1"/>
  <c r="H507" i="1"/>
  <c r="H22" i="1"/>
  <c r="H970" i="1"/>
  <c r="H850" i="1"/>
  <c r="H440" i="1"/>
  <c r="H164" i="1"/>
  <c r="H402" i="1"/>
  <c r="H99" i="1"/>
  <c r="H929" i="1"/>
  <c r="H535" i="1"/>
  <c r="H251" i="1"/>
  <c r="H57" i="1"/>
  <c r="H1013" i="1"/>
  <c r="H214" i="1"/>
  <c r="H1054" i="1"/>
  <c r="H768" i="1"/>
  <c r="H888" i="1"/>
  <c r="H1089" i="1"/>
  <c r="H594" i="1"/>
  <c r="H301" i="1"/>
  <c r="H338" i="1"/>
  <c r="H435" i="1"/>
  <c r="H1092" i="1"/>
  <c r="H842" i="1"/>
  <c r="H921" i="1"/>
  <c r="H132" i="1"/>
  <c r="H1227" i="1"/>
  <c r="H498" i="1"/>
  <c r="H271" i="1"/>
  <c r="H509" i="1"/>
  <c r="H1116" i="1"/>
  <c r="H911" i="1"/>
  <c r="H1009" i="1"/>
  <c r="H89" i="1"/>
  <c r="H358" i="1"/>
  <c r="H650" i="1"/>
  <c r="H960" i="1"/>
  <c r="H1167" i="1"/>
  <c r="H236" i="1"/>
  <c r="H1281" i="1"/>
  <c r="H94" i="1"/>
  <c r="H990" i="1"/>
  <c r="H12" i="1"/>
  <c r="H526" i="1"/>
  <c r="H1173" i="1"/>
  <c r="H996" i="1"/>
  <c r="H1086" i="1"/>
  <c r="H1194" i="1"/>
  <c r="H325" i="1"/>
  <c r="H249" i="1"/>
  <c r="H136" i="1"/>
  <c r="H829" i="1"/>
  <c r="H837" i="1"/>
  <c r="H1109" i="1"/>
  <c r="H476" i="1"/>
  <c r="H405" i="1"/>
  <c r="H899" i="1"/>
  <c r="H657" i="1"/>
  <c r="H611" i="1"/>
  <c r="H1198" i="1"/>
  <c r="H1068" i="1"/>
  <c r="H1160" i="1"/>
  <c r="H127" i="1"/>
  <c r="H380" i="1"/>
  <c r="H699" i="1"/>
  <c r="H986" i="1"/>
  <c r="H385" i="1"/>
  <c r="H37" i="1"/>
  <c r="H334" i="1"/>
  <c r="H234" i="1"/>
  <c r="H1059" i="1"/>
  <c r="H1276" i="1"/>
  <c r="H750" i="1"/>
  <c r="H1041" i="1"/>
  <c r="H543" i="1"/>
  <c r="H1139" i="1"/>
  <c r="H293" i="1"/>
  <c r="H775" i="1"/>
  <c r="H1245" i="1"/>
  <c r="H1156" i="1"/>
  <c r="H1238" i="1"/>
  <c r="H1223" i="1"/>
  <c r="H457" i="1"/>
  <c r="H857" i="1"/>
  <c r="H873" i="1"/>
  <c r="H342" i="1"/>
  <c r="H1258" i="1"/>
  <c r="H1018" i="1"/>
  <c r="H848" i="1"/>
  <c r="H30" i="1"/>
  <c r="H1134" i="1"/>
  <c r="H394" i="1"/>
  <c r="H801" i="1"/>
  <c r="H1263" i="1"/>
  <c r="H1231" i="1"/>
  <c r="H1286" i="1"/>
  <c r="H176" i="1"/>
  <c r="H429" i="1"/>
  <c r="H797" i="1"/>
  <c r="H1038" i="1"/>
  <c r="H557" i="1"/>
  <c r="H565" i="1"/>
  <c r="H1242" i="1"/>
  <c r="H710" i="1"/>
  <c r="H1284" i="1"/>
  <c r="H453" i="1"/>
  <c r="H366" i="1"/>
  <c r="H1063" i="1"/>
  <c r="H729" i="1"/>
  <c r="H320" i="1"/>
  <c r="H35" i="1"/>
  <c r="H81" i="1"/>
  <c r="H937" i="1"/>
  <c r="H246" i="1"/>
  <c r="H398" i="1"/>
  <c r="H49" i="1"/>
  <c r="H906" i="1"/>
  <c r="H869" i="1"/>
  <c r="H181" i="1"/>
  <c r="H963" i="1"/>
  <c r="H331" i="1"/>
  <c r="H569" i="1"/>
  <c r="H139" i="1"/>
  <c r="H283" i="1"/>
  <c r="H521" i="1"/>
  <c r="H98" i="1"/>
  <c r="H1257" i="1"/>
  <c r="H408" i="1"/>
  <c r="H1280" i="1"/>
  <c r="H1127" i="1"/>
  <c r="H11" i="1"/>
  <c r="H1032" i="1"/>
  <c r="H1138" i="1"/>
  <c r="H1226" i="1"/>
  <c r="H1183" i="1"/>
  <c r="H1230" i="1"/>
  <c r="H1122" i="1"/>
  <c r="H1237" i="1"/>
  <c r="H1213" i="1"/>
  <c r="H135" i="1"/>
  <c r="H1189" i="1"/>
  <c r="H506" i="1"/>
  <c r="H1193" i="1"/>
  <c r="H1108" i="1"/>
  <c r="H847" i="1"/>
  <c r="H21" i="1"/>
  <c r="H6" i="1"/>
  <c r="G5" i="1"/>
  <c r="H1197" i="1"/>
  <c r="H1166" i="1"/>
  <c r="H7" i="1"/>
  <c r="H1203" i="1"/>
  <c r="H1244" i="1"/>
  <c r="H1248" i="1"/>
  <c r="H1222" i="1"/>
  <c r="H1159" i="1"/>
  <c r="H300" i="1"/>
  <c r="H868" i="1"/>
  <c r="H124" i="1"/>
  <c r="H1275" i="1"/>
  <c r="H1241" i="1"/>
  <c r="H1115" i="1"/>
  <c r="H995" i="1"/>
  <c r="H5" i="1"/>
  <c r="H1062" i="1"/>
  <c r="H1262" i="1"/>
  <c r="H1133" i="1"/>
  <c r="H1172" i="1"/>
  <c r="H93" i="1"/>
</calcChain>
</file>

<file path=xl/sharedStrings.xml><?xml version="1.0" encoding="utf-8"?>
<sst xmlns="http://schemas.openxmlformats.org/spreadsheetml/2006/main" count="2372" uniqueCount="2276">
  <si>
    <t>ԲԳԿ</t>
  </si>
  <si>
    <t>Հանրապետության նախագահի աշխատակազմ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</si>
  <si>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</si>
  <si>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</si>
  <si>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</si>
  <si>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</si>
  <si>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>ՀՀ Ազգային ժողովի շենքային պայմանների բարելավում</t>
  </si>
  <si>
    <t>ՀՀ վարչապետի աշխատակազմ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</si>
  <si>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</si>
  <si>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</si>
  <si>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>Աջակցություն «ՀՀ վետերանների միավորում» հասարակական կազմակերպությանը</t>
  </si>
  <si>
    <t>Խորհրդատվական և վերլուծական ծառայություններ</t>
  </si>
  <si>
    <t>Պետական սեփականություն հանդիսացող կառույցում ընդհանուր նշանակության մեքենաների, սարքավորումների բարելավում</t>
  </si>
  <si>
    <t>Հայրենադարձության և ինտեգրման կենտրոն</t>
  </si>
  <si>
    <t>Աջակցություն սփյուռքի հայալեզու լրատվամիջոցներին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</si>
  <si>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</si>
  <si>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</si>
  <si>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Դաբաղ հիվանդության դեմ պատվաստումների իրականացման վերահսկողություն</t>
  </si>
  <si>
    <t>Կենդանական ծագման մթերքում մնացորդային նյութերի վերահսկողություն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</si>
  <si>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</si>
  <si>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Տեսչական մարմիններին տրանսպորտային միջոցների ապահովում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</si>
  <si>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</si>
  <si>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</si>
  <si>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</si>
  <si>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</si>
  <si>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</si>
  <si>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>Բարձրագույն դատական խորհուրդ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</si>
  <si>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</si>
  <si>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</si>
  <si>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</si>
  <si>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ՀՀ դատախազություն</t>
  </si>
  <si>
    <t>ՀՀ տարածքային կառավարման և ենթակառուցվածքների նախարարություն</t>
  </si>
  <si>
    <t>Օրվա կարգավորման ջրավազանների կառուցում և վերակառուցում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</si>
  <si>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</si>
  <si>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</si>
  <si>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</si>
  <si>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</si>
  <si>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</si>
  <si>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</si>
  <si>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>Ավտոմոբիլային ճանապարհների ցանցի հսկողություն, ուսումնասիրություններ և փորձաքննություններ</t>
  </si>
  <si>
    <t>Տրանսպորտային օբյեկտների հիմնանորոգում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</si>
  <si>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</si>
  <si>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</si>
  <si>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>ԱՃԹՆ-ի խորհրդի նիստի կազմակերպում</t>
  </si>
  <si>
    <t>Ավիացիոն ծառայությունների մատուցում</t>
  </si>
  <si>
    <t>Հանրային իշխանության մարմիններին տրանսպորտային միջոցներով ապահովվածության բարելավում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</si>
  <si>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</si>
  <si>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</si>
  <si>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Երևանի բուսաբանական այգու տարածքում անտառապուրակի կառուցապատման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</si>
  <si>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</si>
  <si>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</si>
  <si>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</si>
  <si>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Հայաստանի Հանրապետությունում նոր ատոմային էներգաբլոկի (էներգաբլոկների) կառուցման ծրագրի կառավարում</t>
  </si>
  <si>
    <t>Մարզերում առաջնահերթ լուծում պահանջող հիմնախնդիրների լուծում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</si>
  <si>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</si>
  <si>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</si>
  <si>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>Երևանի քաղաքապետարանին սեփական լիազորությունների իրականացմանն աջակցություն (Այլ դոտացիաներ)</t>
  </si>
  <si>
    <t>ՀՀ մարզերում առաջնահերթ լուծում պահանջող անհետաձգելի ծրագրերի իրականացում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</si>
  <si>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</si>
  <si>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</si>
  <si>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</si>
  <si>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</si>
  <si>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</si>
  <si>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>Առողջության առաջնային պահպանման բժշկական օգնության ծառայություններ</t>
  </si>
  <si>
    <t>Առողջապահական ծրագրերի իրականացման գրասենյակի պահպանման ծախսեր</t>
  </si>
  <si>
    <t>Դեղերի փորձաքննության ծառայությունների իրականացում</t>
  </si>
  <si>
    <t>Հետբուհական մասնագիտական կրթության գծով նպաստների տրամադրում բուհական հաստատություններում</t>
  </si>
  <si>
    <t>Երեխաներին բժշկական օգնության ծառայություններ</t>
  </si>
  <si>
    <t>Անհետաձգելի բժշկական օգնություն՝ այդ թվում սրտի վիրահատություններ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</si>
  <si>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</si>
  <si>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Աջակցություն օրենսդրության զարգացման և իրավական հետազոտությունների կենտրոնի գործունեությանը</t>
  </si>
  <si>
    <t>ՀՀ ԱՆ քրեակատարողական հիմնարկների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</si>
  <si>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</si>
  <si>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</si>
  <si>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</si>
  <si>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</si>
  <si>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ՀՀ էկոնոմիկայի նախարարություն</t>
  </si>
  <si>
    <t>Պետական աջակցություն Հայաստանի Հանրապետության գյուղատնտեսական ծրագրերի իրականացմանը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</si>
  <si>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</si>
  <si>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</si>
  <si>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>Հայաստանի Հանրապետությունում արդյունաբերական 
խեցգետնաբուծության զարգացման ծրագիր</t>
  </si>
  <si>
    <t>Կոնյակի սպիրտի արտահանման աջակցության ծրագրի շրջանակներում տրամադրվող աջակցություն</t>
  </si>
  <si>
    <t>Սպանդանոցային ծառայություն մատուցող տնտեսավարողներին աջակցության տրամադրում</t>
  </si>
  <si>
    <t>ՀՀ ԷՆ աշխատակիցների վերապատրաստում</t>
  </si>
  <si>
    <t>Որակի ենթակառուցվածքի համակարգի արդիականացում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</si>
  <si>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</si>
  <si>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</si>
  <si>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>Համաշխարհային բանկի աջակցությամբ իրականացվող Տեխնոլոգիաների առևտրայնացման ենթակառուցվածքի զարգացում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</si>
  <si>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</si>
  <si>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</si>
  <si>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Մթերատվության բարձրացման փորձնական ծրագրի շրջանակներում կովերի արհեստական սերմնավորման միջոցառումների իրականացում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</si>
  <si>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</si>
  <si>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</si>
  <si>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</si>
  <si>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</si>
  <si>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Թողարկման և վարկանիշավորման պետական աջակցության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</si>
  <si>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</si>
  <si>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</si>
  <si>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</si>
  <si>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Մշակող արդյունաբերության ոլորտում աշխատողների ներգրավմանը պետական աջակցության տրամադրում</t>
  </si>
  <si>
    <t>Ենթակառուցվածքներ ներդրումների դիմաց ծրագրի շրջանակներում աջակցության տրամադրում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</si>
  <si>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</si>
  <si>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</si>
  <si>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</si>
  <si>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Ոչխարաբուծության և այծաբուծության զարգացման ծրագրին աջակցություն</t>
  </si>
  <si>
    <t>Մեղվաբուծության զարգացման փորձնական ծրագրի իրականացման համար պետական աջակցություն</t>
  </si>
  <si>
    <t>Հայաստանի Հանրապետությունում միջազգային նշանակության համաժողովների և այլ միջոցառումների կազմակերպում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</si>
  <si>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</si>
  <si>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</si>
  <si>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</si>
  <si>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</si>
  <si>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</si>
  <si>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</si>
  <si>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 համայնքներում</t>
  </si>
  <si>
    <t>Բնապահպանական սուբվենցիաներ համայնքներին</t>
  </si>
  <si>
    <t>«Դիլիջան» ազգային պարկի կառավարում</t>
  </si>
  <si>
    <t>«Խոսրովի անտառ» պետական արգելոցի կառավարում</t>
  </si>
  <si>
    <t>«Արփի լիճ» ազգային պարկի կառավարում</t>
  </si>
  <si>
    <t>Որսի օբյեկտ հանդիսացող կենդանիների հաշվառում</t>
  </si>
  <si>
    <t>ՀՀ Կոտայքի մարզի բնության հուշարձանների ուսումնասիրություն և անձնագրավորում</t>
  </si>
  <si>
    <t>Էկոպարեկային ծառայության տեխնիկական կարողությունների ընդլայնում</t>
  </si>
  <si>
    <t>Ամառային օլիմպիական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</si>
  <si>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</si>
  <si>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հոգեբանական արդյունավետության բարձրացում</t>
  </si>
  <si>
    <t>Հայաստանում միջազգային համաժողովների կազմակերպում, անցկացում</t>
  </si>
  <si>
    <t>Հայաստանում խոշոր մրցաշարերի, աշխարհի և Եվրոպայի առաջնությունների կազմակերպում և անցկացում</t>
  </si>
  <si>
    <t>Սպորտային միջոցառումների կազմակերպում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</si>
  <si>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</si>
  <si>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Արհեստագործական հիմնական կրթական ծրագրով ուսանողական նպաստների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</si>
  <si>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</si>
  <si>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Կինոարվեստի հանրահռչակում</t>
  </si>
  <si>
    <t>Կինոարտադրության ներդրումների վերադարձ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</si>
  <si>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</si>
  <si>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</si>
  <si>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</si>
  <si>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</si>
  <si>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</si>
  <si>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</si>
  <si>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Պատմության, մշակույթի անշարժ հուշարձանների հանրահռչակում միջազգային հարթակներում</t>
  </si>
  <si>
    <t>Բարձրագույն կրթության որակի ապահովման ծառայություններ</t>
  </si>
  <si>
    <t>Երիտասարդական կենտրոնների ստեղծում</t>
  </si>
  <si>
    <t>Ներդումներ գրադարանների հիմնանորոգման համար</t>
  </si>
  <si>
    <t>Մասնակցություն սովորողների միջազգային գնահատման ծրագրին /PISA/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</si>
  <si>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</si>
  <si>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«Տարվա լավագույնները» միջոցառման շրջանակում հանրակրթական ուսումնական հաստատությունների մանկավարժներին պարգևատրում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</si>
  <si>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</si>
  <si>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</si>
  <si>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Դպրոցը գիտական միջավայրում
</t>
  </si>
  <si>
    <t>Հայաստանի Հանրապետությունում գիտելիքահենք տնտեսության էկոհամակարգի ձևավորում և զարգացում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</si>
  <si>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</si>
  <si>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</si>
  <si>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</si>
  <si>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>«Հայաստանի Հանրապետության Վարչապետի գավաթ» սիրողական խճուղային հեծանվավազքի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</si>
  <si>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</si>
  <si>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</si>
  <si>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>Հայաստանի Հանրապետության մարզերում դպրոցահասակ երեխաների առողջ ապրելակերպի խրախուսում</t>
  </si>
  <si>
    <t>Բասկետբոլի դպրոցականների լիգայի անցկացում</t>
  </si>
  <si>
    <t>Մարզական օբյեկտների շինարարություն</t>
  </si>
  <si>
    <t>Մարզական օբյեկտների հիմնանորոգում</t>
  </si>
  <si>
    <t>Ֆուտբոլի ենթակառուցվածքների զարգացման նպատակով մարզադաշտերի և մարզադպրոցների կառուցում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</si>
  <si>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</si>
  <si>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>Աջակցություն դպրոցներին «Արագ արձագանքման ֆոնդի» շրջանակում՝ հրատապ խնդիրների լուծման համար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</si>
  <si>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</si>
  <si>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</si>
  <si>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</si>
  <si>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Համայնքային մշակութային-ժամանցային կենտրոնի ստեղծում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</si>
  <si>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</si>
  <si>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</si>
  <si>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</si>
  <si>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</si>
  <si>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</si>
  <si>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</si>
  <si>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</si>
  <si>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Մանկապարտեզների նոր շենքերի կառուցում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</si>
  <si>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</si>
  <si>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</si>
  <si>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</si>
  <si>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</si>
  <si>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ՀՀ պաշտպանության նախարարության կապիտալ կարիքների բավարարում</t>
  </si>
  <si>
    <t>Ծնողական փառքի մեդալով պարգևատրված անձանց ամենամսյա պատվովճար</t>
  </si>
  <si>
    <t>Ընտանիքի կենսամակարդակի բարձրացմանն ուղղված նպաստների իրականացման ապահովում</t>
  </si>
  <si>
    <t>Սոցիալական դեպքի վարման ծառայության ձեռք բերում</t>
  </si>
  <si>
    <t>Սոցիալական շտապ օգնություն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</si>
  <si>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</si>
  <si>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</si>
  <si>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>Սոցիալապես անապահով անձանց սննդի կազմակերպում</t>
  </si>
  <si>
    <t>Սոցիալական բնակարանային ֆոնդի շենքերի վերանորոգում</t>
  </si>
  <si>
    <t>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</si>
  <si>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</si>
  <si>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</si>
  <si>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</si>
  <si>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</si>
  <si>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</si>
  <si>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</si>
  <si>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</si>
  <si>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</si>
  <si>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>Ժողովրդագրական վիճակի բարելավում</t>
  </si>
  <si>
    <t>Մինչև 2 տարեկան երեխայի խնամքի նպաստի տրամադրման ապահովում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</si>
  <si>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</si>
  <si>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</si>
  <si>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</si>
  <si>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</si>
  <si>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Եվրասիական բանկի աջակցությամբ իրականացվող "Աշխատանքի Էլեկտրոնային Բորսա" դրամաշնորհային ծրագիր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</si>
  <si>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</si>
  <si>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</si>
  <si>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</si>
  <si>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Բնակարանի վարձակալության վարձավճարի հատուցում</t>
  </si>
  <si>
    <t>Միասնական սոցիալական ծառայության կարողությունների զարգացում և տեխնիկական հագեցվածության ապահովում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</si>
  <si>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</si>
  <si>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>Հաշմանդամություն ունեցող երեխայի տնային խնամքի ծառայություններ</t>
  </si>
  <si>
    <t>Հաշմանդամություն ունեցող անձանց սոցիալ-վերականգնողական ծառայություններ ցերեկային կենտրոնում</t>
  </si>
  <si>
    <t>Անձնական օգնականի ծառայություն</t>
  </si>
  <si>
    <t>Սոցիալական ապահովություն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</si>
  <si>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</si>
  <si>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</si>
  <si>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Անկանխիկ եղանակով վճարումներից կենսաթոշակառուներին հետվճարի տրամադրում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</si>
  <si>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</si>
  <si>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</si>
  <si>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>Ձեռներեցության տեխնոլոգիական էկոհամակարգ</t>
  </si>
  <si>
    <t>Թվայնացման ծառայությունների ձեռքբերում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</si>
  <si>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</si>
  <si>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</si>
  <si>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</si>
  <si>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</si>
  <si>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Թվային փոխակերպման գործընթացի իրականացում</t>
  </si>
  <si>
    <t>ՀՀ ֆինանսների նախարարություն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</si>
  <si>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</si>
  <si>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</si>
  <si>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</si>
  <si>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>ՀՀ ներքին գործերի նախարարություն</t>
  </si>
  <si>
    <t>ՀՀ ՆԳՆ կրթական ծառայություններ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</si>
  <si>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</si>
  <si>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</si>
  <si>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</si>
  <si>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</si>
  <si>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</si>
  <si>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</si>
  <si>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</si>
  <si>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</si>
  <si>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</si>
  <si>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</si>
  <si>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ՀՀ ՆԳՆ կարիքի բավարարում</t>
  </si>
  <si>
    <t>ՀՀ ՆԳՆ շենքային պայմանների բարելավում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</si>
  <si>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</si>
  <si>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</si>
  <si>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«ՆԳՆ փրկարար ծառայության հրշեջ-փրկարարական գույքի բարելավման» ներդրումային ծրագիր</t>
  </si>
  <si>
    <t>ՀՀ վիճակագրական կոմիտե</t>
  </si>
  <si>
    <t>Հերթական գյուղատնտեսական համատարած հաշվառման նախապատրաստման և անցկացման միջոցառումների իրականացում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</si>
  <si>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</si>
  <si>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</si>
  <si>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</si>
  <si>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</si>
  <si>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>ՀՀ կենտրոնական ընտրական հանձնաժողով</t>
  </si>
  <si>
    <t>ՀՀ կադաստրի կոմիտե</t>
  </si>
  <si>
    <t>Հեռուստատեսության և ռադիոյի հանձնաժողով</t>
  </si>
  <si>
    <t>Տեսալսողական մեդիայի ոլորտի կանոնակարգման ծառայություններ</t>
  </si>
  <si>
    <t>ՀՀ պետական եկամուտների կոմիտե</t>
  </si>
  <si>
    <t>Հայաստանի Հանրապետության մաքսային կցորդների գործունեության ապահովում</t>
  </si>
  <si>
    <t>Տեղեկատվական տեխնոլոգիաների և դրանց հետ փոխկապակցված համակարգերի կառավարում</t>
  </si>
  <si>
    <t>Օտարերկրյա պետությունների ուսումնական հաստատություններ գործուղված մաքսային ծառայողների ուսուցում և վերապատրաստում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</si>
  <si>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</si>
  <si>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</si>
  <si>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</si>
  <si>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</si>
  <si>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</si>
  <si>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</si>
  <si>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</si>
  <si>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</si>
  <si>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</si>
  <si>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</si>
  <si>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</si>
  <si>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</si>
  <si>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>ՀՀ հաշվեքննիչ պալատ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</si>
  <si>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</si>
  <si>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</si>
  <si>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>ՀՀ պետական պահպանության ծառայություն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</si>
  <si>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</si>
  <si>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</si>
  <si>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</si>
  <si>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>ՀՀ քննչական կոմիտե</t>
  </si>
  <si>
    <t>Փորձագիտական ծառայությունների տրամադրում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</si>
  <si>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</si>
  <si>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</si>
  <si>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</si>
  <si>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>Քաղաքաշինության բնագավառում պետական ծրագրերի իրականացման ապահովում</t>
  </si>
  <si>
    <t>Կոռուպցիայի կանխարգելման հանձնաժողով</t>
  </si>
  <si>
    <t>ՀՀ պետական վերահսկողական ծառայություն</t>
  </si>
  <si>
    <t>Հակակոռուպցիոն կոմիտե</t>
  </si>
  <si>
    <t>Կոռուպցիոն հանցագործությունների բացահայտում և քննություն</t>
  </si>
  <si>
    <t>ՀՀ հակակոռուպցիոն կոմիտեի պահուստային ֆոնդ</t>
  </si>
  <si>
    <t>ՀՀ Արագածոտնի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</si>
  <si>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</si>
  <si>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</si>
  <si>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</si>
  <si>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</si>
  <si>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</si>
  <si>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</si>
  <si>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</si>
  <si>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>ՀՀ կառավարություն</t>
  </si>
  <si>
    <t>ծրագրի դասիչ</t>
  </si>
  <si>
    <t>միջոցառման դասիչ</t>
  </si>
  <si>
    <t>ԲԳԿ/Ծրագիր/Միջոցառում</t>
  </si>
  <si>
    <t>հազար դրամներով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</si>
  <si>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</si>
  <si>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</si>
  <si>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</si>
  <si>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>Գիտական գրադարանային ծառայություններ</t>
  </si>
  <si>
    <t>Երեխաների հիմնահարցեր</t>
  </si>
  <si>
    <t>2026թ աճը 2025թ նկատմամբ (%)</t>
  </si>
  <si>
    <t>2026թ կշիռը ընդամենը ծախսերում (%)</t>
  </si>
  <si>
    <t>1154-11001</t>
  </si>
  <si>
    <t>1154-31001</t>
  </si>
  <si>
    <t>1024-11001</t>
  </si>
  <si>
    <t>1024-11002</t>
  </si>
  <si>
    <t>1024-11003</t>
  </si>
  <si>
    <t>1024-12001</t>
  </si>
  <si>
    <t>1024-12002</t>
  </si>
  <si>
    <t>1024-31001</t>
  </si>
  <si>
    <t>1024-31003</t>
  </si>
  <si>
    <t>1018-11004</t>
  </si>
  <si>
    <t>1018-32003</t>
  </si>
  <si>
    <t>1033-11002</t>
  </si>
  <si>
    <t>1033-11003</t>
  </si>
  <si>
    <t>1033-11011</t>
  </si>
  <si>
    <t>1033-12001</t>
  </si>
  <si>
    <t>1091-11001</t>
  </si>
  <si>
    <t>1091-11004</t>
  </si>
  <si>
    <t>1091-11011</t>
  </si>
  <si>
    <t>1091-12001</t>
  </si>
  <si>
    <t>1132-11001</t>
  </si>
  <si>
    <t>1136-11001</t>
  </si>
  <si>
    <t>1136-11004</t>
  </si>
  <si>
    <t>1136-11005</t>
  </si>
  <si>
    <t>1136-11010</t>
  </si>
  <si>
    <t>1136-11017</t>
  </si>
  <si>
    <t>1136-11018</t>
  </si>
  <si>
    <t>1136-11023</t>
  </si>
  <si>
    <t>Եվրոպական քաղաքական համայնքի 8-րդ գագաթնաժողովի Երևանում անցկացում</t>
  </si>
  <si>
    <t>1136-31001</t>
  </si>
  <si>
    <t>1136-31002</t>
  </si>
  <si>
    <t>1136-31005</t>
  </si>
  <si>
    <t>1156-11007</t>
  </si>
  <si>
    <t>1156-11008</t>
  </si>
  <si>
    <t>1156-11010</t>
  </si>
  <si>
    <t>1156-11011</t>
  </si>
  <si>
    <t>1156-11012</t>
  </si>
  <si>
    <t>1156-11013</t>
  </si>
  <si>
    <t>1156-12001</t>
  </si>
  <si>
    <t>1213-11001</t>
  </si>
  <si>
    <t>1213-11002</t>
  </si>
  <si>
    <t>1213-11003</t>
  </si>
  <si>
    <t>1213-11004</t>
  </si>
  <si>
    <t>1213-11005</t>
  </si>
  <si>
    <t>1213-11006</t>
  </si>
  <si>
    <t>1213-11007</t>
  </si>
  <si>
    <t>1213-11021</t>
  </si>
  <si>
    <t>Սննդամթերքի անվտանգության ոլորտում տեսչական վերահսկողության շրջանակներում լաբորատոր փորձարկումներ</t>
  </si>
  <si>
    <t>1213-11010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</si>
  <si>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</si>
  <si>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</si>
  <si>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1213-11012</t>
  </si>
  <si>
    <t>1213-11013</t>
  </si>
  <si>
    <t>Գյուղատնտեսական մշակաբույսերի և բույսերի պաշտպանության միջոցների վերահսկողություն՝ լաբորատոր փորձարկումների միջոցով</t>
  </si>
  <si>
    <t>1213-11014</t>
  </si>
  <si>
    <t>1213-11015</t>
  </si>
  <si>
    <t>1213-11016</t>
  </si>
  <si>
    <t>Ոչ սպանդանոցային մորթի հետևաքով ստացված կենդանական ծագման հումքի տեղափոխման և ոչնչացման ծառայություններ</t>
  </si>
  <si>
    <t>1213-11017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</si>
  <si>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</si>
  <si>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</si>
  <si>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1213-31002</t>
  </si>
  <si>
    <t>1213-31003</t>
  </si>
  <si>
    <t>1213-31004</t>
  </si>
  <si>
    <t>1213-31005</t>
  </si>
  <si>
    <t>1213-31006</t>
  </si>
  <si>
    <t>1213-31007</t>
  </si>
  <si>
    <t>1214-11003</t>
  </si>
  <si>
    <t>1221-11002</t>
  </si>
  <si>
    <t>1221-11003</t>
  </si>
  <si>
    <t>1222-11003</t>
  </si>
  <si>
    <t>1222-11004</t>
  </si>
  <si>
    <t>1223-11001</t>
  </si>
  <si>
    <t>1223-12002</t>
  </si>
  <si>
    <t>1092-11001</t>
  </si>
  <si>
    <t>1092-11002</t>
  </si>
  <si>
    <t>1092-31001</t>
  </si>
  <si>
    <t>1080-11001</t>
  </si>
  <si>
    <t>1080-11002</t>
  </si>
  <si>
    <t>1080-11003</t>
  </si>
  <si>
    <t>1080-11004</t>
  </si>
  <si>
    <t>1080-11005</t>
  </si>
  <si>
    <t>1080-11006</t>
  </si>
  <si>
    <t>1080-11008</t>
  </si>
  <si>
    <t>1080-11009</t>
  </si>
  <si>
    <t>1080-11010</t>
  </si>
  <si>
    <t>1080-11011</t>
  </si>
  <si>
    <t>1080-11012</t>
  </si>
  <si>
    <t>1080-11013</t>
  </si>
  <si>
    <t>1080-11014</t>
  </si>
  <si>
    <t>1080-11015</t>
  </si>
  <si>
    <t>1080-11016</t>
  </si>
  <si>
    <t>1080-11017</t>
  </si>
  <si>
    <t>1080-11018</t>
  </si>
  <si>
    <t>1080-11019</t>
  </si>
  <si>
    <t>1080-11020</t>
  </si>
  <si>
    <t>1080-11021</t>
  </si>
  <si>
    <t>1080-11022</t>
  </si>
  <si>
    <t>1080-11023</t>
  </si>
  <si>
    <t>1080-31001</t>
  </si>
  <si>
    <t>1080-31003</t>
  </si>
  <si>
    <t>1013-11001</t>
  </si>
  <si>
    <t>1087-11001</t>
  </si>
  <si>
    <t>1087-11002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</si>
  <si>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</si>
  <si>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1087-31001</t>
  </si>
  <si>
    <t>1144-11001</t>
  </si>
  <si>
    <t>1001-11001</t>
  </si>
  <si>
    <t>1001-31001</t>
  </si>
  <si>
    <t>1004-11001</t>
  </si>
  <si>
    <t>1004-11002</t>
  </si>
  <si>
    <t>1004-11005</t>
  </si>
  <si>
    <t>1004-11006</t>
  </si>
  <si>
    <t>1004-11007</t>
  </si>
  <si>
    <t>1004-11009</t>
  </si>
  <si>
    <t>1004-11010</t>
  </si>
  <si>
    <t>1004-11011</t>
  </si>
  <si>
    <t>1004-11013</t>
  </si>
  <si>
    <t>Փոքր և միջին ջրամբարների կառուցման, ջրային ոլորտի այլ ծրագրերի խորհրդատվություն և կառավարում</t>
  </si>
  <si>
    <t>1004-11019</t>
  </si>
  <si>
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</si>
  <si>
    <t>1004-12001</t>
  </si>
  <si>
    <t>1004-12002</t>
  </si>
  <si>
    <t>1004-31024</t>
  </si>
  <si>
    <t>1004-31001</t>
  </si>
  <si>
    <t>1004-31002</t>
  </si>
  <si>
    <t>1004-31004</t>
  </si>
  <si>
    <t>1004-31005</t>
  </si>
  <si>
    <t>1004-31006</t>
  </si>
  <si>
    <t>1004-31007</t>
  </si>
  <si>
    <t>1004-31009</t>
  </si>
  <si>
    <t>1004-31012</t>
  </si>
  <si>
    <t>1004-31013</t>
  </si>
  <si>
    <t>1004-31014</t>
  </si>
  <si>
    <t>1004-31022</t>
  </si>
  <si>
    <t>1017-11001</t>
  </si>
  <si>
    <t>1017-21001</t>
  </si>
  <si>
    <t>1019-11003</t>
  </si>
  <si>
    <t>1019-11004</t>
  </si>
  <si>
    <t>1019-12004</t>
  </si>
  <si>
    <t>1019-12005</t>
  </si>
  <si>
    <t>1027-11001</t>
  </si>
  <si>
    <t>1038-11001</t>
  </si>
  <si>
    <t>1040-12002</t>
  </si>
  <si>
    <t>1040-12003</t>
  </si>
  <si>
    <t>Հանրապետության տարածքում փակման ենթակա աղբավայրերի փակում և շահագործվող աղբավայրերի բարեկարգում</t>
  </si>
  <si>
    <t>1040-32004</t>
  </si>
  <si>
    <t>1040-32009</t>
  </si>
  <si>
    <t>1049-11001</t>
  </si>
  <si>
    <t>1049-11002</t>
  </si>
  <si>
    <t>1049-11003</t>
  </si>
  <si>
    <t>1049-11004</t>
  </si>
  <si>
    <t>1049-11007</t>
  </si>
  <si>
    <t>1049-11009</t>
  </si>
  <si>
    <t>1049-11011</t>
  </si>
  <si>
    <t>1049-11012</t>
  </si>
  <si>
    <t>1049-11015</t>
  </si>
  <si>
    <t>1049-11016</t>
  </si>
  <si>
    <t>1049-11017</t>
  </si>
  <si>
    <t>1049-21001</t>
  </si>
  <si>
    <t>1049-21002</t>
  </si>
  <si>
    <t>1049-21004</t>
  </si>
  <si>
    <t>1049-21006</t>
  </si>
  <si>
    <t>1049-21007</t>
  </si>
  <si>
    <t>1049-21008</t>
  </si>
  <si>
    <t>1049-21009</t>
  </si>
  <si>
    <t>1049-21011</t>
  </si>
  <si>
    <t>1049-21012</t>
  </si>
  <si>
    <t>1049-21014</t>
  </si>
  <si>
    <t>1049-21018</t>
  </si>
  <si>
    <t>1049-21020</t>
  </si>
  <si>
    <t>Պետական նշանակության ավտոճանապարհների միջին նորոգում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</si>
  <si>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</si>
  <si>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</si>
  <si>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1049-21023</t>
  </si>
  <si>
    <t>ՀՀ ընդհանուր օգտագործման ավտոմոբիլային ճանապարհների վթարավտանգ հատվածների վերացում</t>
  </si>
  <si>
    <t>1049-21026</t>
  </si>
  <si>
    <t>1049-21027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</si>
  <si>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</si>
  <si>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</si>
  <si>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1049-21028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</si>
  <si>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</si>
  <si>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</si>
  <si>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1049-21029</t>
  </si>
  <si>
    <t>1049-21030</t>
  </si>
  <si>
    <t>1072-11001</t>
  </si>
  <si>
    <t>1072-11004</t>
  </si>
  <si>
    <t>1072-11005</t>
  </si>
  <si>
    <t>1072-11017</t>
  </si>
  <si>
    <t>«Համայնքային ենթակառուցվածքների II ծրագիր, փուլ 3 - Հայաստանի ջրամատակարարաման և ջրահեռացման ենթակառուցվածք» ծրագրերի կառավարում</t>
  </si>
  <si>
    <t>1072-11007</t>
  </si>
  <si>
    <t>1072-11009</t>
  </si>
  <si>
    <t>1072-11018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</si>
  <si>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</si>
  <si>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</si>
  <si>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1072-31001</t>
  </si>
  <si>
    <t>1072-31002</t>
  </si>
  <si>
    <t>1072-31003</t>
  </si>
  <si>
    <t>1072-31004</t>
  </si>
  <si>
    <t>1072-31005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</si>
  <si>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</si>
  <si>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</si>
  <si>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1072-31010</t>
  </si>
  <si>
    <t>1072-31013</t>
  </si>
  <si>
    <t>1073-11001</t>
  </si>
  <si>
    <t>1073-11004</t>
  </si>
  <si>
    <t>1077-12001</t>
  </si>
  <si>
    <t>1079-11001</t>
  </si>
  <si>
    <t>1079-11003</t>
  </si>
  <si>
    <t>1079-11015</t>
  </si>
  <si>
    <t>1079-11017</t>
  </si>
  <si>
    <t>1079-31001</t>
  </si>
  <si>
    <t>1079-31002</t>
  </si>
  <si>
    <t>1079-31005</t>
  </si>
  <si>
    <t>1079-31004</t>
  </si>
  <si>
    <t>1079-11018</t>
  </si>
  <si>
    <t>Շենքերի արտաքին լուսավորության ապահովման ծառայություններ</t>
  </si>
  <si>
    <t>1109-11001</t>
  </si>
  <si>
    <t>1109-31001</t>
  </si>
  <si>
    <t>1110-12001</t>
  </si>
  <si>
    <t>1157-12003</t>
  </si>
  <si>
    <t>1157-12004</t>
  </si>
  <si>
    <t>1157-12006</t>
  </si>
  <si>
    <t>1157-12008</t>
  </si>
  <si>
    <t>1157-12016</t>
  </si>
  <si>
    <t>1157-12017</t>
  </si>
  <si>
    <t>1157-12018</t>
  </si>
  <si>
    <t>1157-12020</t>
  </si>
  <si>
    <t>1157-12021</t>
  </si>
  <si>
    <t>1157-12025</t>
  </si>
  <si>
    <t>1157-12029</t>
  </si>
  <si>
    <t>1157-12030</t>
  </si>
  <si>
    <t>1157-21001</t>
  </si>
  <si>
    <t>1157-21002</t>
  </si>
  <si>
    <t>Երևանի մետրոպոլիտենի ենթակառուցվածքների կառուցում</t>
  </si>
  <si>
    <t>1157-21038</t>
  </si>
  <si>
    <t>1157-21037</t>
  </si>
  <si>
    <t>1157-12031</t>
  </si>
  <si>
    <t>1157-12032</t>
  </si>
  <si>
    <t>1157-21032</t>
  </si>
  <si>
    <t>Ք. Երևան ՈՒլնեցի-Ռուբինյանց ավտոճանապարհի վերջնամասից մինչև Աճառյան փողոց երկաթգծի ծրագծով ավտոճանապարհի կառուցում</t>
  </si>
  <si>
    <t>1167-11006</t>
  </si>
  <si>
    <t>1167-32006</t>
  </si>
  <si>
    <t>1167-11007</t>
  </si>
  <si>
    <t>1171-11001</t>
  </si>
  <si>
    <t>1176-11001</t>
  </si>
  <si>
    <t>1176-11002</t>
  </si>
  <si>
    <t>1176-11008</t>
  </si>
  <si>
    <t>1176-11005</t>
  </si>
  <si>
    <t>1176-31001</t>
  </si>
  <si>
    <t>1212-12025</t>
  </si>
  <si>
    <t>1212-12002</t>
  </si>
  <si>
    <t>1212-12003</t>
  </si>
  <si>
    <t>1212-12004</t>
  </si>
  <si>
    <t>1212-12007</t>
  </si>
  <si>
    <t>1212-12026</t>
  </si>
  <si>
    <t>1212-12027</t>
  </si>
  <si>
    <t>1212-12031</t>
  </si>
  <si>
    <t>1212-32001</t>
  </si>
  <si>
    <t>1232-11001</t>
  </si>
  <si>
    <t>1232-12001</t>
  </si>
  <si>
    <t>1232-12002</t>
  </si>
  <si>
    <t>1232-12003</t>
  </si>
  <si>
    <t>1232-32001</t>
  </si>
  <si>
    <t>ՀՀ առողջապահության նախարարություն</t>
  </si>
  <si>
    <t>1003-11001</t>
  </si>
  <si>
    <t>1003-11002</t>
  </si>
  <si>
    <t>1003-11003</t>
  </si>
  <si>
    <t>1003-11005</t>
  </si>
  <si>
    <t>1053-11004</t>
  </si>
  <si>
    <t>1053-11005</t>
  </si>
  <si>
    <t>1053-11006</t>
  </si>
  <si>
    <t>1053-11008</t>
  </si>
  <si>
    <t>1053-11009</t>
  </si>
  <si>
    <t>1053-11011</t>
  </si>
  <si>
    <t>1053-11014</t>
  </si>
  <si>
    <t>1053-11015</t>
  </si>
  <si>
    <t>1053-11017</t>
  </si>
  <si>
    <t>1053-32004</t>
  </si>
  <si>
    <t>1053-32005</t>
  </si>
  <si>
    <t>1053-32007</t>
  </si>
  <si>
    <t>1053-32008</t>
  </si>
  <si>
    <t>«Դիմակայուն Սյունիք» ծրագրի շրջանակներում առողջապահական կազմակերպությունների արդիականացում` կառուցում, վերազինում</t>
  </si>
  <si>
    <t>1099-11001</t>
  </si>
  <si>
    <t>1099-11004</t>
  </si>
  <si>
    <t>1099-11006</t>
  </si>
  <si>
    <t>1099-12001</t>
  </si>
  <si>
    <t>1126-11001</t>
  </si>
  <si>
    <t>1126-11008</t>
  </si>
  <si>
    <t>1126-31002</t>
  </si>
  <si>
    <t>1126-31002.</t>
  </si>
  <si>
    <t>Հայաստանի Հանրապետության 10 բուժհաստատության հագեցում ժամանակակից բժշկական սարքավորումներով, կահույքով և պարագաներով</t>
  </si>
  <si>
    <t>1126-31003</t>
  </si>
  <si>
    <t>1142-11001</t>
  </si>
  <si>
    <t>1142-11002</t>
  </si>
  <si>
    <t>1188-11001</t>
  </si>
  <si>
    <t>1188-12001</t>
  </si>
  <si>
    <t>1188-11002</t>
  </si>
  <si>
    <t>1191-11001</t>
  </si>
  <si>
    <t>1191-11003</t>
  </si>
  <si>
    <t>1191-11005</t>
  </si>
  <si>
    <t>1200-11001</t>
  </si>
  <si>
    <t>1200-11003</t>
  </si>
  <si>
    <t>1200-11004</t>
  </si>
  <si>
    <t>1200-11006</t>
  </si>
  <si>
    <t>1200-11007</t>
  </si>
  <si>
    <t>1201-11001</t>
  </si>
  <si>
    <t>1202-11001</t>
  </si>
  <si>
    <t>1202-11002</t>
  </si>
  <si>
    <t>1202-11003</t>
  </si>
  <si>
    <t>1202-11004</t>
  </si>
  <si>
    <t>1202-11005</t>
  </si>
  <si>
    <t>1202-11006</t>
  </si>
  <si>
    <t>1207-11001</t>
  </si>
  <si>
    <t>1207-11002</t>
  </si>
  <si>
    <t>1207-11003</t>
  </si>
  <si>
    <t>1207-11004</t>
  </si>
  <si>
    <t>1207-11005</t>
  </si>
  <si>
    <t>1207-11007</t>
  </si>
  <si>
    <t>1207-11017</t>
  </si>
  <si>
    <t>1208-11001</t>
  </si>
  <si>
    <t>1208-11002</t>
  </si>
  <si>
    <t>1208-11003</t>
  </si>
  <si>
    <t>ՀՀ արդարադատության նախարարություն</t>
  </si>
  <si>
    <t>1052-11001</t>
  </si>
  <si>
    <t>1057-11001</t>
  </si>
  <si>
    <t>1057-11003</t>
  </si>
  <si>
    <t>1057-11010</t>
  </si>
  <si>
    <t>1057-31001</t>
  </si>
  <si>
    <t>1057-31002</t>
  </si>
  <si>
    <t>1093-11001</t>
  </si>
  <si>
    <t>1093-11002</t>
  </si>
  <si>
    <t>1093-11003</t>
  </si>
  <si>
    <t>1093-11008</t>
  </si>
  <si>
    <t>1120-11001</t>
  </si>
  <si>
    <t>1120-11002</t>
  </si>
  <si>
    <t>1120-11005</t>
  </si>
  <si>
    <t>1120-31001</t>
  </si>
  <si>
    <t>1120-31002</t>
  </si>
  <si>
    <t>Արդարադատության նախարարության քրեակատարողական ծառայության կարողությունների զարգացում և տեխնիկական հագեցվածության ապահովում</t>
  </si>
  <si>
    <t>1120-31003</t>
  </si>
  <si>
    <t>1120-31006</t>
  </si>
  <si>
    <t>1120-31008</t>
  </si>
  <si>
    <t>1123-11001</t>
  </si>
  <si>
    <t>1123-11002</t>
  </si>
  <si>
    <t>1123-11003</t>
  </si>
  <si>
    <t>1149-11001</t>
  </si>
  <si>
    <t>1149-11002</t>
  </si>
  <si>
    <t>1149-12001</t>
  </si>
  <si>
    <t>1182-11001</t>
  </si>
  <si>
    <t>1182-31001</t>
  </si>
  <si>
    <t>1228-31002</t>
  </si>
  <si>
    <t>1022-11001</t>
  </si>
  <si>
    <t>1022-11002</t>
  </si>
  <si>
    <t>1022-12001</t>
  </si>
  <si>
    <t>1022-12004</t>
  </si>
  <si>
    <t>1022-12005</t>
  </si>
  <si>
    <t>1022-12010</t>
  </si>
  <si>
    <t>1022-12011</t>
  </si>
  <si>
    <t>1022-12012</t>
  </si>
  <si>
    <t>1022-12013</t>
  </si>
  <si>
    <t>1022-12015</t>
  </si>
  <si>
    <t>1022-12017</t>
  </si>
  <si>
    <t>1058-11001</t>
  </si>
  <si>
    <t>1058-11002</t>
  </si>
  <si>
    <t>1058-11003</t>
  </si>
  <si>
    <t>1058-11008</t>
  </si>
  <si>
    <t>1058-31001</t>
  </si>
  <si>
    <t>1059-11001</t>
  </si>
  <si>
    <t>1059-11002</t>
  </si>
  <si>
    <t>1059-11003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</si>
  <si>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</si>
  <si>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</si>
  <si>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</si>
  <si>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</si>
  <si>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1067-11001</t>
  </si>
  <si>
    <t>1067-11002</t>
  </si>
  <si>
    <t>1067-12001</t>
  </si>
  <si>
    <t>1067-32002</t>
  </si>
  <si>
    <t>1086-11004</t>
  </si>
  <si>
    <t>1086-12003</t>
  </si>
  <si>
    <t>1086-31001</t>
  </si>
  <si>
    <t>1086-11005</t>
  </si>
  <si>
    <t>1086-12004</t>
  </si>
  <si>
    <t>1104-11001</t>
  </si>
  <si>
    <t>1104-12004</t>
  </si>
  <si>
    <t>1104-11003</t>
  </si>
  <si>
    <t>1104-12001</t>
  </si>
  <si>
    <t>1104-12003</t>
  </si>
  <si>
    <t>1104-11005</t>
  </si>
  <si>
    <t>1116-11001</t>
  </si>
  <si>
    <t>1116-11005</t>
  </si>
  <si>
    <t>1165-11002</t>
  </si>
  <si>
    <t>1165-11004</t>
  </si>
  <si>
    <t>1165-11009</t>
  </si>
  <si>
    <t>1165-11010</t>
  </si>
  <si>
    <t>1165-12001</t>
  </si>
  <si>
    <t>1165-12002</t>
  </si>
  <si>
    <t>1165-11013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</si>
  <si>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</si>
  <si>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</si>
  <si>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1165-11012</t>
  </si>
  <si>
    <t>1165-11014</t>
  </si>
  <si>
    <t>1165-12004</t>
  </si>
  <si>
    <t>1165-12005</t>
  </si>
  <si>
    <t>1165-12012</t>
  </si>
  <si>
    <t>Կառավարման համակարգերի և արտադրանքի համապատասխանության սերտիֆիկատների ստացմանը պետական աջակցություն</t>
  </si>
  <si>
    <t>1165-12009</t>
  </si>
  <si>
    <t>Արտահանման խթանման նպատակով օժանդակության տրամադրում</t>
  </si>
  <si>
    <t>1165-12013</t>
  </si>
  <si>
    <t>Արտադրանքի սերտիֆիկացման և լաբորատոր փորձարկումների վճարների փոխհատուցում</t>
  </si>
  <si>
    <t>1165-12007</t>
  </si>
  <si>
    <t>1165-12008</t>
  </si>
  <si>
    <t>1187-12002</t>
  </si>
  <si>
    <t>1187-12003</t>
  </si>
  <si>
    <t>1187-12004</t>
  </si>
  <si>
    <t>1187-12005</t>
  </si>
  <si>
    <t>1187-12006</t>
  </si>
  <si>
    <t>1187-12007</t>
  </si>
  <si>
    <t>1187-12008</t>
  </si>
  <si>
    <t>1187-12009</t>
  </si>
  <si>
    <t>1187-12011</t>
  </si>
  <si>
    <t>1187-12012</t>
  </si>
  <si>
    <t>1187-12013</t>
  </si>
  <si>
    <t>1187-12014</t>
  </si>
  <si>
    <t>1187-12015</t>
  </si>
  <si>
    <t>1187-12016</t>
  </si>
  <si>
    <t>1187-12018</t>
  </si>
  <si>
    <t>1187-12019</t>
  </si>
  <si>
    <t>Տնամերձ հողամասերում այգեհիմնման և ոռոգման արդիական համակարգերի ներդրման աջակցություն</t>
  </si>
  <si>
    <t>1187-12020</t>
  </si>
  <si>
    <t>1187-12023</t>
  </si>
  <si>
    <t>Խելացի անասնաշենքերի կառուցման կամ վերակառուցման և դրանց տեխնոլոգիական ապահովման ծրագրի շրջանակներում սուբսիդավորում</t>
  </si>
  <si>
    <t>1187-12024</t>
  </si>
  <si>
    <t>Խելացի անասնաշենքերի կառուցման կամ վերակառուցման և դրանց տեխնոլոգիական ապահովման ծրագրի շրջանակներում աջակցություն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</si>
  <si>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</si>
  <si>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</si>
  <si>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</si>
  <si>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</si>
  <si>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1190-11001</t>
  </si>
  <si>
    <t>1190-11002</t>
  </si>
  <si>
    <t>1190-11004</t>
  </si>
  <si>
    <t>1190-11010</t>
  </si>
  <si>
    <t>1190-12002</t>
  </si>
  <si>
    <t>1190-12001</t>
  </si>
  <si>
    <t>1050-11001</t>
  </si>
  <si>
    <t>1061-11001</t>
  </si>
  <si>
    <t>1061-11008</t>
  </si>
  <si>
    <t>1061-11009</t>
  </si>
  <si>
    <t>1061-31001</t>
  </si>
  <si>
    <t>1118-12001</t>
  </si>
  <si>
    <t>1118-12002</t>
  </si>
  <si>
    <t>1128-11001</t>
  </si>
  <si>
    <t>1128-12001</t>
  </si>
  <si>
    <t>1128-31001</t>
  </si>
  <si>
    <t>1178-11001</t>
  </si>
  <si>
    <t>1178-31001</t>
  </si>
  <si>
    <t>1016-11001</t>
  </si>
  <si>
    <t>1016-11004</t>
  </si>
  <si>
    <t>1016-11005</t>
  </si>
  <si>
    <t>1016-11006</t>
  </si>
  <si>
    <t>1016-11009</t>
  </si>
  <si>
    <t>1016-11010</t>
  </si>
  <si>
    <t>1016-12001</t>
  </si>
  <si>
    <t>1016-12002</t>
  </si>
  <si>
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</si>
  <si>
    <t>1071-11001</t>
  </si>
  <si>
    <t>1071-11002</t>
  </si>
  <si>
    <t>Կենսաբազմազանության մասին կոնվենցիայի կողմերի 17-րդ համաժողովի (COP 17) կազմակերպում և անցկացում</t>
  </si>
  <si>
    <t>1071-31001</t>
  </si>
  <si>
    <t>1071-31004</t>
  </si>
  <si>
    <t>1133-12001</t>
  </si>
  <si>
    <t>1155-11001</t>
  </si>
  <si>
    <t>1155-11003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</si>
  <si>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</si>
  <si>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</si>
  <si>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</si>
  <si>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</si>
  <si>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</si>
  <si>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</si>
  <si>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</si>
  <si>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1155-12001</t>
  </si>
  <si>
    <t>1155-32001</t>
  </si>
  <si>
    <t>1155-12004</t>
  </si>
  <si>
    <t>1155-32002</t>
  </si>
  <si>
    <t>1173-11001</t>
  </si>
  <si>
    <t>1173-11002</t>
  </si>
  <si>
    <t>1173-11003</t>
  </si>
  <si>
    <t>1173-11004</t>
  </si>
  <si>
    <t>1173-31001</t>
  </si>
  <si>
    <t>1173-32001</t>
  </si>
  <si>
    <t>1186-11001</t>
  </si>
  <si>
    <t>ՀՀ կրթության, գիտության, մշակույթի և սպորտի նախարարություն</t>
  </si>
  <si>
    <t>1041-11001</t>
  </si>
  <si>
    <t>1041-11002</t>
  </si>
  <si>
    <t>1041-11003</t>
  </si>
  <si>
    <t>1041-11007</t>
  </si>
  <si>
    <t>1041-11009</t>
  </si>
  <si>
    <t>1041-11010</t>
  </si>
  <si>
    <t>1041-11012</t>
  </si>
  <si>
    <t>1041-11019</t>
  </si>
  <si>
    <t>1041-11020</t>
  </si>
  <si>
    <t>1041-11026</t>
  </si>
  <si>
    <t>1041-11030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</si>
  <si>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</si>
  <si>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1041-11031</t>
  </si>
  <si>
    <t>1041-11036</t>
  </si>
  <si>
    <t>1041-11043</t>
  </si>
  <si>
    <t>1041-11047</t>
  </si>
  <si>
    <t>1041-11053</t>
  </si>
  <si>
    <t>1041-12001</t>
  </si>
  <si>
    <t>1041-12002</t>
  </si>
  <si>
    <t>1041-12003</t>
  </si>
  <si>
    <t>1041-12006</t>
  </si>
  <si>
    <t>1041-12007</t>
  </si>
  <si>
    <t>1041-11051</t>
  </si>
  <si>
    <t>1041-21001</t>
  </si>
  <si>
    <t>1041-32001</t>
  </si>
  <si>
    <t>1045-11002</t>
  </si>
  <si>
    <t>1045-12007</t>
  </si>
  <si>
    <t>1045-12009</t>
  </si>
  <si>
    <t>1045-12010</t>
  </si>
  <si>
    <t>1045-12016</t>
  </si>
  <si>
    <t>1045-12001</t>
  </si>
  <si>
    <t>1045-12002</t>
  </si>
  <si>
    <t>1045-12003</t>
  </si>
  <si>
    <t>1045-12004</t>
  </si>
  <si>
    <t>1045-12012</t>
  </si>
  <si>
    <t>1045-12013</t>
  </si>
  <si>
    <t>1045-12015</t>
  </si>
  <si>
    <t>1045-12017</t>
  </si>
  <si>
    <t>1045-32001</t>
  </si>
  <si>
    <t>1045-32004</t>
  </si>
  <si>
    <t>1045-32005</t>
  </si>
  <si>
    <t>1056-11001</t>
  </si>
  <si>
    <t>1056-11002</t>
  </si>
  <si>
    <t>1056-11003</t>
  </si>
  <si>
    <t>1056-11005</t>
  </si>
  <si>
    <t>1056-11008</t>
  </si>
  <si>
    <t>1075-11001</t>
  </si>
  <si>
    <t>1075-11002</t>
  </si>
  <si>
    <t>1075-11003</t>
  </si>
  <si>
    <t>1075-11004</t>
  </si>
  <si>
    <t>1075-11005</t>
  </si>
  <si>
    <t>1075-11007</t>
  </si>
  <si>
    <t>Աջակցություն թանգարանային միջոցառումների կազմակերպմանը</t>
  </si>
  <si>
    <t>1075-21001</t>
  </si>
  <si>
    <t>1075-32001</t>
  </si>
  <si>
    <t>1075-32008</t>
  </si>
  <si>
    <t>1075-32010</t>
  </si>
  <si>
    <t>1075-11009</t>
  </si>
  <si>
    <t>1075-11010</t>
  </si>
  <si>
    <t>1075-11008</t>
  </si>
  <si>
    <t>1075-32012</t>
  </si>
  <si>
    <t>Թանգարանների համար նոր շենքերի կառուցում</t>
  </si>
  <si>
    <t>1111-11001</t>
  </si>
  <si>
    <t>1111-11003</t>
  </si>
  <si>
    <t>1111-11007</t>
  </si>
  <si>
    <t>1111-12001</t>
  </si>
  <si>
    <t>1111-12002</t>
  </si>
  <si>
    <t>1111-12003</t>
  </si>
  <si>
    <t>1111-12004</t>
  </si>
  <si>
    <t>1111-12005</t>
  </si>
  <si>
    <t>1111-12006</t>
  </si>
  <si>
    <t>1111-12007</t>
  </si>
  <si>
    <t>1111-12008</t>
  </si>
  <si>
    <t>1111-12011</t>
  </si>
  <si>
    <t>1111-12012</t>
  </si>
  <si>
    <t>1111-32001</t>
  </si>
  <si>
    <t>1115-11001</t>
  </si>
  <si>
    <t>1115-11002</t>
  </si>
  <si>
    <t>1115-11003</t>
  </si>
  <si>
    <t>1115-11006</t>
  </si>
  <si>
    <t>1115-12001</t>
  </si>
  <si>
    <t>1115-32001</t>
  </si>
  <si>
    <t>1124-11002</t>
  </si>
  <si>
    <t>1124-11003</t>
  </si>
  <si>
    <t>1124-11004</t>
  </si>
  <si>
    <t>1124-11005</t>
  </si>
  <si>
    <t>1124-11006</t>
  </si>
  <si>
    <t>1124-11007</t>
  </si>
  <si>
    <t>1124-32001</t>
  </si>
  <si>
    <t>1124-32002</t>
  </si>
  <si>
    <t>1130-11001</t>
  </si>
  <si>
    <t>1130-11002</t>
  </si>
  <si>
    <t>1130-31001</t>
  </si>
  <si>
    <t>1146-11001</t>
  </si>
  <si>
    <t>1146-11002</t>
  </si>
  <si>
    <t>1146-11003</t>
  </si>
  <si>
    <t>1146-11004</t>
  </si>
  <si>
    <t>1146-11005</t>
  </si>
  <si>
    <t>1146-11006</t>
  </si>
  <si>
    <t>1146-11010</t>
  </si>
  <si>
    <t>1146-11011</t>
  </si>
  <si>
    <t>1146-11012</t>
  </si>
  <si>
    <t>1146-11014</t>
  </si>
  <si>
    <t>1146-11015</t>
  </si>
  <si>
    <t>1146-11016</t>
  </si>
  <si>
    <t>1146-11017</t>
  </si>
  <si>
    <t>1146-11018</t>
  </si>
  <si>
    <t>1146-11025</t>
  </si>
  <si>
    <t>1146-11026</t>
  </si>
  <si>
    <t>1146-11029</t>
  </si>
  <si>
    <t>1146-12001</t>
  </si>
  <si>
    <t>1146-12002</t>
  </si>
  <si>
    <t>1146-12003</t>
  </si>
  <si>
    <t>1146-12004</t>
  </si>
  <si>
    <t>Տարակարգ ստացած ուսուցիչներին հավելավճարների տրամադրում</t>
  </si>
  <si>
    <t>1146-12009</t>
  </si>
  <si>
    <t>1146-12012</t>
  </si>
  <si>
    <t>1146-12015</t>
  </si>
  <si>
    <t>1146-12016</t>
  </si>
  <si>
    <t>1146-12017</t>
  </si>
  <si>
    <t>1146-11027</t>
  </si>
  <si>
    <t>1146-12020</t>
  </si>
  <si>
    <t>1148-11001</t>
  </si>
  <si>
    <t>1148-11005</t>
  </si>
  <si>
    <t>1148-11006</t>
  </si>
  <si>
    <t>1148-11007</t>
  </si>
  <si>
    <t>1148-11008</t>
  </si>
  <si>
    <t>1148-11014</t>
  </si>
  <si>
    <t>1148-11015</t>
  </si>
  <si>
    <t>1148-11016</t>
  </si>
  <si>
    <t>1148-12002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</si>
  <si>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</si>
  <si>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1148-32004</t>
  </si>
  <si>
    <t>Մարզադպրոցների գույքային և տեխնիկական ապահովվածության բարելավում</t>
  </si>
  <si>
    <t>1162-11001</t>
  </si>
  <si>
    <t>1162-11002</t>
  </si>
  <si>
    <t>1162-11004</t>
  </si>
  <si>
    <t>1162-11005</t>
  </si>
  <si>
    <t>1162-11006</t>
  </si>
  <si>
    <t>1162-11007</t>
  </si>
  <si>
    <t>1162-11008</t>
  </si>
  <si>
    <t>1162-11009</t>
  </si>
  <si>
    <t>1162-11010</t>
  </si>
  <si>
    <t>1162-11012</t>
  </si>
  <si>
    <t>1162-11018</t>
  </si>
  <si>
    <t>1162-11019</t>
  </si>
  <si>
    <t>1162-12001</t>
  </si>
  <si>
    <t>1162-12002</t>
  </si>
  <si>
    <t>1162-32003</t>
  </si>
  <si>
    <t>1162-32004</t>
  </si>
  <si>
    <t>1162-32005</t>
  </si>
  <si>
    <t>1162-31001</t>
  </si>
  <si>
    <t>1163-11007</t>
  </si>
  <si>
    <t>1163-11017</t>
  </si>
  <si>
    <t>1163-11018</t>
  </si>
  <si>
    <t>1163-11019</t>
  </si>
  <si>
    <t>1163-11020</t>
  </si>
  <si>
    <t>1163-11021</t>
  </si>
  <si>
    <t>«Հայաստանի Հանրապետության Վարչապետի գավաթ»
սիրողական սեղանի թենիսի մրցաշարի անցկացում</t>
  </si>
  <si>
    <t>1163-11022</t>
  </si>
  <si>
    <t>1163-11023</t>
  </si>
  <si>
    <t>1163-11024</t>
  </si>
  <si>
    <t>1163-11025</t>
  </si>
  <si>
    <t>1163-11027</t>
  </si>
  <si>
    <t>1163-11030</t>
  </si>
  <si>
    <t>1163-11031</t>
  </si>
  <si>
    <t>1163-12001</t>
  </si>
  <si>
    <t>1163-32001</t>
  </si>
  <si>
    <t>1163-32002</t>
  </si>
  <si>
    <t>1163-32003</t>
  </si>
  <si>
    <t>1163-32004</t>
  </si>
  <si>
    <t>1163-32006</t>
  </si>
  <si>
    <t>1168-11001</t>
  </si>
  <si>
    <t>1168-11002</t>
  </si>
  <si>
    <t>1168-11003</t>
  </si>
  <si>
    <t>1168-11004</t>
  </si>
  <si>
    <t>1168-11005</t>
  </si>
  <si>
    <t>1168-11006</t>
  </si>
  <si>
    <t>1168-11008</t>
  </si>
  <si>
    <t>1168-11010</t>
  </si>
  <si>
    <t>1168-12002</t>
  </si>
  <si>
    <t>1168-12001</t>
  </si>
  <si>
    <t>1168-32001</t>
  </si>
  <si>
    <t>1168-32002</t>
  </si>
  <si>
    <t>1168-32006</t>
  </si>
  <si>
    <t>1168-32007</t>
  </si>
  <si>
    <t>1168-32008</t>
  </si>
  <si>
    <t>1168-11025</t>
  </si>
  <si>
    <t>1183-11002</t>
  </si>
  <si>
    <t>1183-32001</t>
  </si>
  <si>
    <t>1183-32002</t>
  </si>
  <si>
    <t>1183-32004</t>
  </si>
  <si>
    <t>1183-32007</t>
  </si>
  <si>
    <t>1183-32009</t>
  </si>
  <si>
    <t>1189-11001</t>
  </si>
  <si>
    <t>1189-11002</t>
  </si>
  <si>
    <t>1189-12003</t>
  </si>
  <si>
    <t>1189-12004</t>
  </si>
  <si>
    <t>1189-12001</t>
  </si>
  <si>
    <t>1192-11001</t>
  </si>
  <si>
    <t>1192-11003</t>
  </si>
  <si>
    <t>1192-11005</t>
  </si>
  <si>
    <t>1192-11006</t>
  </si>
  <si>
    <t>1192-11010</t>
  </si>
  <si>
    <t>1192-11018</t>
  </si>
  <si>
    <t>1192-11022</t>
  </si>
  <si>
    <t>1192-11023</t>
  </si>
  <si>
    <t>1192-11024</t>
  </si>
  <si>
    <t>1192-32007</t>
  </si>
  <si>
    <t>ՀՀ պետական դպրոցների՝ ԳՏՃՄ լաբորատորիաներով ապահովում</t>
  </si>
  <si>
    <t>1192-32006</t>
  </si>
  <si>
    <t>1193-11001</t>
  </si>
  <si>
    <t>1193-11002</t>
  </si>
  <si>
    <t>1193-12018</t>
  </si>
  <si>
    <t>1196-11001</t>
  </si>
  <si>
    <t>1196-11002</t>
  </si>
  <si>
    <t>1196-12002</t>
  </si>
  <si>
    <t>1198-11001</t>
  </si>
  <si>
    <t>1198-11002</t>
  </si>
  <si>
    <t>1198-11003</t>
  </si>
  <si>
    <t>1198-11004</t>
  </si>
  <si>
    <t>1198-11005</t>
  </si>
  <si>
    <t>1198-11006</t>
  </si>
  <si>
    <t>1198-11007</t>
  </si>
  <si>
    <t>1198-11008</t>
  </si>
  <si>
    <t>1198-11009</t>
  </si>
  <si>
    <t>1215-11001</t>
  </si>
  <si>
    <t>1215-11002</t>
  </si>
  <si>
    <t>1215-11003</t>
  </si>
  <si>
    <t>1215-12001</t>
  </si>
  <si>
    <t>1215-12002</t>
  </si>
  <si>
    <t>1215-12003</t>
  </si>
  <si>
    <t>1215-12004</t>
  </si>
  <si>
    <t>1215-12005</t>
  </si>
  <si>
    <t>1215-12006</t>
  </si>
  <si>
    <t>1215-12007</t>
  </si>
  <si>
    <t>1215-11005</t>
  </si>
  <si>
    <t>1227-11001</t>
  </si>
  <si>
    <t>1227-11002</t>
  </si>
  <si>
    <t>1227-11003</t>
  </si>
  <si>
    <t>1236-11001</t>
  </si>
  <si>
    <t>1236-32001</t>
  </si>
  <si>
    <t>1236-32002</t>
  </si>
  <si>
    <t>1236-32003</t>
  </si>
  <si>
    <t>1236-32004</t>
  </si>
  <si>
    <t>1236-32005</t>
  </si>
  <si>
    <t>1236-32006</t>
  </si>
  <si>
    <t>1238-11001</t>
  </si>
  <si>
    <t>1238-11002</t>
  </si>
  <si>
    <t>1238-12001</t>
  </si>
  <si>
    <t>1238-12002</t>
  </si>
  <si>
    <t>1240-11001</t>
  </si>
  <si>
    <t>Ակադեմիական քաղաք ծրագրի համակարգման և մոնիթորինգի ծառայություններ</t>
  </si>
  <si>
    <t>1240-32001</t>
  </si>
  <si>
    <t>1240-11002</t>
  </si>
  <si>
    <t>Ակադեմիական քաղաք ծրագրի իրականացման համար միջազգային խորհրդատվական ծառայությունների ձեռք բերում և պայմանագրերի սպասարկում</t>
  </si>
  <si>
    <t>1125-11001</t>
  </si>
  <si>
    <t>1169-11001</t>
  </si>
  <si>
    <t>1169-11002</t>
  </si>
  <si>
    <t>1169-11003</t>
  </si>
  <si>
    <t>1169-11006</t>
  </si>
  <si>
    <t>1169-31001</t>
  </si>
  <si>
    <t>1169-31008</t>
  </si>
  <si>
    <t>1177-11001</t>
  </si>
  <si>
    <t>1197-11001</t>
  </si>
  <si>
    <t>1204-11001</t>
  </si>
  <si>
    <t>1204-11002</t>
  </si>
  <si>
    <t>1204-11003</t>
  </si>
  <si>
    <t>1204-11004</t>
  </si>
  <si>
    <t>1204-31001</t>
  </si>
  <si>
    <t>ՀՀ աշխատանքի և սոցիալական հարցերի նախարարություն</t>
  </si>
  <si>
    <t>1005-12001</t>
  </si>
  <si>
    <t>1005-12002</t>
  </si>
  <si>
    <t>1005-12005</t>
  </si>
  <si>
    <t>1011-11001</t>
  </si>
  <si>
    <t>1011-11003</t>
  </si>
  <si>
    <t>1011-11005</t>
  </si>
  <si>
    <t>1011-11007</t>
  </si>
  <si>
    <t>1011-11008</t>
  </si>
  <si>
    <t>1011-11009</t>
  </si>
  <si>
    <t>1011-11010</t>
  </si>
  <si>
    <t>1011-12001</t>
  </si>
  <si>
    <t>1011-12007</t>
  </si>
  <si>
    <t>1011-12008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</si>
  <si>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</si>
  <si>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</si>
  <si>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>1011-12010</t>
  </si>
  <si>
    <t>1011-12011</t>
  </si>
  <si>
    <t>1011-32001</t>
  </si>
  <si>
    <t>1015-12001</t>
  </si>
  <si>
    <t>1032-11001</t>
  </si>
  <si>
    <t>1032-11002</t>
  </si>
  <si>
    <t>1032-11003</t>
  </si>
  <si>
    <t>1032-11004</t>
  </si>
  <si>
    <t>1032-11005</t>
  </si>
  <si>
    <t>1032-12002</t>
  </si>
  <si>
    <t>1032-12003</t>
  </si>
  <si>
    <t>1032-32007</t>
  </si>
  <si>
    <t>1068-11001</t>
  </si>
  <si>
    <t>1068-12005</t>
  </si>
  <si>
    <t>1068-12001</t>
  </si>
  <si>
    <t>1068-12002</t>
  </si>
  <si>
    <t>1068-12003</t>
  </si>
  <si>
    <t>1068-12004</t>
  </si>
  <si>
    <t>1082-11001</t>
  </si>
  <si>
    <t>1082-12001</t>
  </si>
  <si>
    <t>1082-12002</t>
  </si>
  <si>
    <t>1082-12003</t>
  </si>
  <si>
    <t>1088-11008</t>
  </si>
  <si>
    <t>1088-12022</t>
  </si>
  <si>
    <t>1088-12006</t>
  </si>
  <si>
    <t>1088-12018</t>
  </si>
  <si>
    <t>1088-12020</t>
  </si>
  <si>
    <t>1088-12019</t>
  </si>
  <si>
    <t>1088-12025</t>
  </si>
  <si>
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</si>
  <si>
    <t>1088-12026</t>
  </si>
  <si>
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</si>
  <si>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</si>
  <si>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</si>
  <si>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1098-12001</t>
  </si>
  <si>
    <t>1098-12002</t>
  </si>
  <si>
    <t>1098-12009</t>
  </si>
  <si>
    <t>1098-21001</t>
  </si>
  <si>
    <t>1098-12007</t>
  </si>
  <si>
    <t>1098-12006</t>
  </si>
  <si>
    <t>1098-12008</t>
  </si>
  <si>
    <t>1102-11001</t>
  </si>
  <si>
    <t>1102-11002</t>
  </si>
  <si>
    <t>1102-12001</t>
  </si>
  <si>
    <t>1102-12002</t>
  </si>
  <si>
    <t>1102-12003</t>
  </si>
  <si>
    <t>1102-12004</t>
  </si>
  <si>
    <t>1102-12005</t>
  </si>
  <si>
    <t>1117-11001</t>
  </si>
  <si>
    <t>1117-11002</t>
  </si>
  <si>
    <t>1117-11003</t>
  </si>
  <si>
    <t>1117-11004</t>
  </si>
  <si>
    <t>1117-31001</t>
  </si>
  <si>
    <t>1141-11001</t>
  </si>
  <si>
    <t>1141-11007</t>
  </si>
  <si>
    <t>1141-11009</t>
  </si>
  <si>
    <t>1141-11018</t>
  </si>
  <si>
    <t>1141-11020</t>
  </si>
  <si>
    <t>1141-12008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</si>
  <si>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</si>
  <si>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>1141-12001</t>
  </si>
  <si>
    <t>1141-12004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</si>
  <si>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</si>
  <si>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</si>
  <si>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1145-11001</t>
  </si>
  <si>
    <t>1145-11002</t>
  </si>
  <si>
    <t>1145-11003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</si>
  <si>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</si>
  <si>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</si>
  <si>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1145-12001</t>
  </si>
  <si>
    <t>1145-12002</t>
  </si>
  <si>
    <t>1153-11001</t>
  </si>
  <si>
    <t>1153-11002</t>
  </si>
  <si>
    <t>1160-11009</t>
  </si>
  <si>
    <t>1160-11012</t>
  </si>
  <si>
    <t>1160-11013</t>
  </si>
  <si>
    <t>1160-11016</t>
  </si>
  <si>
    <t>1160-32001</t>
  </si>
  <si>
    <t>1160-12001</t>
  </si>
  <si>
    <t>1184-11001</t>
  </si>
  <si>
    <t>1184-12001</t>
  </si>
  <si>
    <t>1205-12001</t>
  </si>
  <si>
    <t>1205-12002</t>
  </si>
  <si>
    <t>1205-12003</t>
  </si>
  <si>
    <t>1205-12004</t>
  </si>
  <si>
    <t>1205-12005</t>
  </si>
  <si>
    <t>1205-12006</t>
  </si>
  <si>
    <t>1205-12007</t>
  </si>
  <si>
    <t>1205-12008</t>
  </si>
  <si>
    <t>1205-12009</t>
  </si>
  <si>
    <t>1205-12012</t>
  </si>
  <si>
    <t>1205-12026</t>
  </si>
  <si>
    <t>1205-12029</t>
  </si>
  <si>
    <t>1206-11001</t>
  </si>
  <si>
    <t>1206-32001</t>
  </si>
  <si>
    <t>1206-32002</t>
  </si>
  <si>
    <t>1225-12017</t>
  </si>
  <si>
    <t>1225-12018</t>
  </si>
  <si>
    <t>1225-12019</t>
  </si>
  <si>
    <t>1043-11004</t>
  </si>
  <si>
    <t>1043-11007</t>
  </si>
  <si>
    <t>1043-11009</t>
  </si>
  <si>
    <t>1043-11017</t>
  </si>
  <si>
    <t>1043-11018</t>
  </si>
  <si>
    <t>1043-11020</t>
  </si>
  <si>
    <t>1043-21001</t>
  </si>
  <si>
    <t>1043-31004</t>
  </si>
  <si>
    <t>1043-11021</t>
  </si>
  <si>
    <t>1043-11023</t>
  </si>
  <si>
    <t>1043-11024</t>
  </si>
  <si>
    <t>1043-11025</t>
  </si>
  <si>
    <t>1100-11001</t>
  </si>
  <si>
    <t>1100-11005</t>
  </si>
  <si>
    <t>1100-32001</t>
  </si>
  <si>
    <t>1220-11001</t>
  </si>
  <si>
    <t>1220-11003</t>
  </si>
  <si>
    <t>1220-11004</t>
  </si>
  <si>
    <t>1220-11005</t>
  </si>
  <si>
    <t>Պաշտպանական արդյունաբերության միջազգային ցուցահանդեսների կազմակերպում և իրականացում</t>
  </si>
  <si>
    <t>1164-11001</t>
  </si>
  <si>
    <t>1164-11002</t>
  </si>
  <si>
    <t>1164-11004</t>
  </si>
  <si>
    <t>1164-11005</t>
  </si>
  <si>
    <t>1164-32001</t>
  </si>
  <si>
    <t>1235-11001</t>
  </si>
  <si>
    <t>1235-11002</t>
  </si>
  <si>
    <t>1235-31001</t>
  </si>
  <si>
    <t>1235-32001</t>
  </si>
  <si>
    <t>1235-11007</t>
  </si>
  <si>
    <t>1235-31002</t>
  </si>
  <si>
    <t>1006-11002</t>
  </si>
  <si>
    <t>1006-11004</t>
  </si>
  <si>
    <t>1006-13001</t>
  </si>
  <si>
    <t>1006-13003</t>
  </si>
  <si>
    <t>1031-11001</t>
  </si>
  <si>
    <t>1031-11002</t>
  </si>
  <si>
    <t>Եվրասիական զարգացման բանկի աջակցությամբ իրականացվող տեխնիկական աջակցության ծրագիր</t>
  </si>
  <si>
    <t>1108-11001</t>
  </si>
  <si>
    <t>1108-11002</t>
  </si>
  <si>
    <t>1108-11003</t>
  </si>
  <si>
    <t>1108-11008</t>
  </si>
  <si>
    <t>1108-11010</t>
  </si>
  <si>
    <t>1108-11011</t>
  </si>
  <si>
    <t>1108-11012</t>
  </si>
  <si>
    <t>1108-11013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</si>
  <si>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</si>
  <si>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</si>
  <si>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1108-12001</t>
  </si>
  <si>
    <t>1108-31001</t>
  </si>
  <si>
    <t>1108-31003</t>
  </si>
  <si>
    <t>1137-11001</t>
  </si>
  <si>
    <t>1137-11003</t>
  </si>
  <si>
    <t>Հայկական վճարահաշվային համակարգի լավարկում</t>
  </si>
  <si>
    <t>1242-12001</t>
  </si>
  <si>
    <t>1243-12001</t>
  </si>
  <si>
    <t>Հայտարարատու համարվող անձանց՝ օրենսդրությամբ սահմանված սոցիալական ծախսերի ուղղություններով կատարված ծախսերի փոխհատուցում</t>
  </si>
  <si>
    <t>1101-11001</t>
  </si>
  <si>
    <t>1101-11002</t>
  </si>
  <si>
    <t>1101-11003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</si>
  <si>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</si>
  <si>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</si>
  <si>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1234-11001</t>
  </si>
  <si>
    <t>1234-11003</t>
  </si>
  <si>
    <t>1234-11018</t>
  </si>
  <si>
    <t>Ծանր և առանձնապես ծանր հանցագործությունների դեմ պայքար</t>
  </si>
  <si>
    <t>1234-11004</t>
  </si>
  <si>
    <t>1234-11019</t>
  </si>
  <si>
    <t>Ոչ մեծ և միջին ծանրության հանցագործությունների դեմ պայքար</t>
  </si>
  <si>
    <t>1234-11020</t>
  </si>
  <si>
    <t>Պարեկային ծառայության կողմիցհասարակական կարգի պահպանություն, հասարակական և ճանապարհային երթևեկության անվտանգության ապահովում</t>
  </si>
  <si>
    <t>1234-11005</t>
  </si>
  <si>
    <t>1234-11006</t>
  </si>
  <si>
    <t>1234-12001</t>
  </si>
  <si>
    <t>1234-11007</t>
  </si>
  <si>
    <t>1234-11008</t>
  </si>
  <si>
    <t>1234-11009</t>
  </si>
  <si>
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</si>
  <si>
    <t>1234-11021</t>
  </si>
  <si>
    <t>1234-11022</t>
  </si>
  <si>
    <t>1234-31001</t>
  </si>
  <si>
    <t>1234-31002</t>
  </si>
  <si>
    <t>1234-31003</t>
  </si>
  <si>
    <t>1028-11001</t>
  </si>
  <si>
    <t>1028-11002</t>
  </si>
  <si>
    <t>1089-11001</t>
  </si>
  <si>
    <t>1089-31001</t>
  </si>
  <si>
    <t>«Ազգային մոնիթորինգային դիտացանցի արդիականացում և ընդլայնում նոր GPS կայաններով» ներդրումային ծրագիր</t>
  </si>
  <si>
    <t>1107-11002</t>
  </si>
  <si>
    <t>1090-11001</t>
  </si>
  <si>
    <t>1090-11003</t>
  </si>
  <si>
    <t>1090-11008</t>
  </si>
  <si>
    <t>1090-31002</t>
  </si>
  <si>
    <t>1143-11001</t>
  </si>
  <si>
    <t>1143-11002</t>
  </si>
  <si>
    <t>1143-11005</t>
  </si>
  <si>
    <t>1143-31003</t>
  </si>
  <si>
    <t>1143-31005</t>
  </si>
  <si>
    <t>1064-11001</t>
  </si>
  <si>
    <t>1064-11003</t>
  </si>
  <si>
    <t>1064-31001</t>
  </si>
  <si>
    <t>1064-31003</t>
  </si>
  <si>
    <t>Հանրային ծառայությունները կարգավորող հանձնաժողովի շենքային պայմանների բարելավում</t>
  </si>
  <si>
    <t>1096-11001</t>
  </si>
  <si>
    <t>1096-11002</t>
  </si>
  <si>
    <t>1096-11003</t>
  </si>
  <si>
    <t>1096-11004</t>
  </si>
  <si>
    <t>Ազգային ժողովի ընտրությունների կազմակերպում</t>
  </si>
  <si>
    <t>1096-31005</t>
  </si>
  <si>
    <t>ՀՀ կենտրոնական ընտրական հանձնաժողովի շենքային պայմանների բարելավում</t>
  </si>
  <si>
    <t>ՀՀ մրցակցության և սպառողների շահերի պաշտպանության հանձնաժողով</t>
  </si>
  <si>
    <t>1034-11001</t>
  </si>
  <si>
    <t>1034-31002</t>
  </si>
  <si>
    <t>1012-11001</t>
  </si>
  <si>
    <t>1012-31002</t>
  </si>
  <si>
    <t>1012-31015</t>
  </si>
  <si>
    <t>1007-11001</t>
  </si>
  <si>
    <t>1007-31001</t>
  </si>
  <si>
    <t>1023-11001</t>
  </si>
  <si>
    <t>1023-11003</t>
  </si>
  <si>
    <t>1023-11004</t>
  </si>
  <si>
    <t>1023-11005</t>
  </si>
  <si>
    <t>1023-11012</t>
  </si>
  <si>
    <t>1023-11014</t>
  </si>
  <si>
    <t>1023-12001</t>
  </si>
  <si>
    <t>1023-31001</t>
  </si>
  <si>
    <t>1023-31003</t>
  </si>
  <si>
    <t>1023-31004</t>
  </si>
  <si>
    <t>1023-31006</t>
  </si>
  <si>
    <t>1023-31007</t>
  </si>
  <si>
    <t>1023-31009</t>
  </si>
  <si>
    <t>1023-31010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</si>
  <si>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</si>
  <si>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</si>
  <si>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</si>
  <si>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</si>
  <si>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</si>
  <si>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1138-11001</t>
  </si>
  <si>
    <t>1138-11004</t>
  </si>
  <si>
    <t>1138-31001</t>
  </si>
  <si>
    <t>1138-31002</t>
  </si>
  <si>
    <t>1138-31003</t>
  </si>
  <si>
    <t>1237-11001</t>
  </si>
  <si>
    <t>1237-31001</t>
  </si>
  <si>
    <t>1237-31002</t>
  </si>
  <si>
    <t>1237-31003</t>
  </si>
  <si>
    <t>1042-11001</t>
  </si>
  <si>
    <t>1042-11002</t>
  </si>
  <si>
    <t>1042-11003</t>
  </si>
  <si>
    <t>1042-11005</t>
  </si>
  <si>
    <t>1042-11007</t>
  </si>
  <si>
    <t>«Հանրային ռադիոյի հիմնադրման 100-ամյակի» միջոցառումների իրականացում</t>
  </si>
  <si>
    <t>1042-31001</t>
  </si>
  <si>
    <t>1042-32004</t>
  </si>
  <si>
    <t>1161-11001</t>
  </si>
  <si>
    <t>1161-11002</t>
  </si>
  <si>
    <t>1161-31001</t>
  </si>
  <si>
    <t>1161-31002</t>
  </si>
  <si>
    <t>1060-11001</t>
  </si>
  <si>
    <t>1060-31001</t>
  </si>
  <si>
    <t>1054-11001</t>
  </si>
  <si>
    <t>1054-31001</t>
  </si>
  <si>
    <t>1036-11001</t>
  </si>
  <si>
    <t>1036-31001</t>
  </si>
  <si>
    <t>1036-31002</t>
  </si>
  <si>
    <t>1036-31004</t>
  </si>
  <si>
    <t>1180-11001</t>
  </si>
  <si>
    <t>1180-11002</t>
  </si>
  <si>
    <t>1180-11003</t>
  </si>
  <si>
    <t>1180-11004</t>
  </si>
  <si>
    <t>1180-12001</t>
  </si>
  <si>
    <t>1180-31001</t>
  </si>
  <si>
    <t>1180-31003</t>
  </si>
  <si>
    <t>1180-31004</t>
  </si>
  <si>
    <t>1103-11001</t>
  </si>
  <si>
    <t>1103-11002</t>
  </si>
  <si>
    <t>1103-11003</t>
  </si>
  <si>
    <t>1103-21001</t>
  </si>
  <si>
    <t>1103-21003</t>
  </si>
  <si>
    <t>1103-31001</t>
  </si>
  <si>
    <t>1181-11001</t>
  </si>
  <si>
    <t>1181-11002</t>
  </si>
  <si>
    <t>1203-11001</t>
  </si>
  <si>
    <t>1203-31001</t>
  </si>
  <si>
    <t>1231-11001</t>
  </si>
  <si>
    <t>1231-11002</t>
  </si>
  <si>
    <t>1231-11003</t>
  </si>
  <si>
    <t>1231-31001</t>
  </si>
  <si>
    <t>1231-31003</t>
  </si>
  <si>
    <t>1002-11001</t>
  </si>
  <si>
    <t>1002-31001</t>
  </si>
  <si>
    <t>1009-11001</t>
  </si>
  <si>
    <t>1010-11001</t>
  </si>
  <si>
    <t>1010-31001</t>
  </si>
  <si>
    <t>1025-11001</t>
  </si>
  <si>
    <t>1025-31001</t>
  </si>
  <si>
    <t>1030-11001</t>
  </si>
  <si>
    <t>1030-31001</t>
  </si>
  <si>
    <t>1037-11001</t>
  </si>
  <si>
    <t>1037-31001</t>
  </si>
  <si>
    <t>1039-11001</t>
  </si>
  <si>
    <t>1039-31001</t>
  </si>
  <si>
    <t>1047-11001</t>
  </si>
  <si>
    <t>1047-31001</t>
  </si>
  <si>
    <t>1051-11001</t>
  </si>
  <si>
    <t>1051-31001</t>
  </si>
  <si>
    <t>1055-11001</t>
  </si>
  <si>
    <t>1055-31001</t>
  </si>
  <si>
    <t>1139-11001</t>
  </si>
  <si>
    <t>1139-11003</t>
  </si>
  <si>
    <t>1185-11001</t>
  </si>
  <si>
    <t>1195-11001</t>
  </si>
  <si>
    <t>ՀՀ պետական բյուջեի 2024-2026 թվականների բյուջետային ծախսերի համեմատություն</t>
  </si>
  <si>
    <t>2024թ.  ՀՀ պետական բյուջե (փաստ)</t>
  </si>
  <si>
    <t xml:space="preserve">2025թ ՀՀ պետական բյուջե (հաստատված) </t>
  </si>
  <si>
    <t>2026թ. ՀՀ պետական բյուջեի (Նախագիծ)</t>
  </si>
  <si>
    <t>Աղյուսակ N 4</t>
  </si>
  <si>
    <t>1116-12001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</si>
  <si>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</si>
  <si>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թվականին Ղարաբաղից բռնի տեղահանված ուսուցիչների օժանդակության ծրագիր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</si>
  <si>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</si>
  <si>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Տեխնոլոգիական կարողությունների և հմտությունների զարգացում</t>
  </si>
  <si>
    <t>Հայաստանի նորարարական էկոհամակարգի զարգացման ծառայություններ</t>
  </si>
  <si>
    <t>Ռազմարդյունաբերության ոլորտի մասնագիտական կադրերի ուսուցում և վերապատրաստում</t>
  </si>
  <si>
    <t>Տեսալսողական մեդիա ոլորտի կարգավորում</t>
  </si>
  <si>
    <t>1087-11006</t>
  </si>
  <si>
    <t>1163-12002</t>
  </si>
  <si>
    <t>Երկրաշարժի հետևանքով անօթևան մնացած ընտանիքների 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</si>
  <si>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</si>
  <si>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Բնակարանային շինարարություն</t>
  </si>
  <si>
    <t>Վետերանների պատվովճարներ</t>
  </si>
  <si>
    <t>Կուտակային հատկացումներ մասնակցի կենսաթոշակային հաշվին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</si>
  <si>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</si>
  <si>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ԸՆԴԱՄԵՆԸ</t>
  </si>
  <si>
    <t>Հանրապետության նախագահի լիազորությունների իրականացման ապահովում</t>
  </si>
  <si>
    <t>ՀՀ Ազգային ժողովի լիազորությունների իրականացման ապահովում</t>
  </si>
  <si>
    <t>ՀՀ Ազգային ժողովի գործունեության ապահովում, օրենսդրական, վերլուծական և ներկայացուցչական ծառայություններ</t>
  </si>
  <si>
    <t>ՀՀ Ազգային ժողովի աշխատակազմի պետական ծառայողների վերապատրաստում</t>
  </si>
  <si>
    <t>ՀՀ Ազգային ժողովի դերի բարձրացմանն ուղղված միջոցառումների իրականացում</t>
  </si>
  <si>
    <t>Միջազգային խորհրդարանական կազմակերպություններին ՀՀ անդամակցության վճարներ</t>
  </si>
  <si>
    <t>Աջակցություն կուսակցություններին և կուսակցությունների դաշինքներին</t>
  </si>
  <si>
    <t>Ազգային ժողովի տեխնիկական հագեցվածության բարելավում</t>
  </si>
  <si>
    <t>Պետական հատվածի արդիականացման ծրագիր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</si>
  <si>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</si>
  <si>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</si>
  <si>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>Աջակցություն հասարակական և այլ կազմակերպություններին</t>
  </si>
  <si>
    <t>Պետական կառավարման գործընթացներին քաղաքացիական հասարակության մասնակցության ապահովում</t>
  </si>
  <si>
    <t>Պետական աջակցություն ազգային փոքրամասնությունների հասարակական կազմակերպություններին</t>
  </si>
  <si>
    <t>Հանրային իրազեկում</t>
  </si>
  <si>
    <t>Հանրային իրազեկում և հասարակական-քաղաքագիտական հետազոտություններ</t>
  </si>
  <si>
    <t>Տեղեկատվության ձեռքբերման, պահպանման և արխիվացման ծառայություններ</t>
  </si>
  <si>
    <t>ՀՀ վերաբերյալ պաշտոնական տեղեկատվության ապահովում նաև միջազգային հարթակներում</t>
  </si>
  <si>
    <t>«Միր» միջպետական հեռուստառադիոընկերության ՀՀ մասնաբաժնի վճար</t>
  </si>
  <si>
    <t>Քաղաքացիական ծառայողների վերապատրաստում</t>
  </si>
  <si>
    <t>ՀՀ քաղաքացիական ծառայողների վերապատրաստման ծառայություններ</t>
  </si>
  <si>
    <t>ՀՀ Վարչապետի լիազորությունների իրականացման ապահովում</t>
  </si>
  <si>
    <t>Ծառայությունների, ծրագրերի համակարգում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</si>
  <si>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</si>
  <si>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Սպասարկման ծառայություններ</t>
  </si>
  <si>
    <t>ՀՀ բարձրաստիճան պաշտոնատար անձանց գերատեսչական առանձնատների և տարածքների շահագործում և սպասարկում</t>
  </si>
  <si>
    <t>Քաղաքացիական ծառայության կադրերի ռեզերվում գտնվող քաղաքացիական ծառայողների իրավունքների ապահովում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</si>
  <si>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</si>
  <si>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>ՀՀ վարչապետի աշխատակազմի տեխնիկական հագեցվածության բարելավում</t>
  </si>
  <si>
    <t>1136-11024</t>
  </si>
  <si>
    <t>Ֆրանկոֆոնիայի 2027 թվականի խաղերի ազգային կոմիտեի աշխատանքների համակարգում</t>
  </si>
  <si>
    <t>Հայաստան-Սփյուռք գործակցության ծրագիր</t>
  </si>
  <si>
    <t>Քայլ դեպի տուն</t>
  </si>
  <si>
    <t>Սփյուռքի երիտասարդ առաջնորդների վերապատրաստում</t>
  </si>
  <si>
    <t>Հայաստան-Սփյուռք գործակցության վերաբերյալ իրազեկման ապահովում</t>
  </si>
  <si>
    <t>Աշխատանք Սփյուռքի համայնքներում</t>
  </si>
  <si>
    <t>«իԳործ» սփյուռքահայ մասնագետների ներգրավում ՀՀ պետական կառավարման համակարգում</t>
  </si>
  <si>
    <t>Տեսչական վերահսկողության ծրագիր</t>
  </si>
  <si>
    <t>Առողջապահության ոլորտում վերահսկողության ծառայություններ</t>
  </si>
  <si>
    <t>Բնապահպանության ոլորտում վերահսկողության ծառայություններ</t>
  </si>
  <si>
    <t>Կրթության ոլորտում վերահսկողության ծառայություններ</t>
  </si>
  <si>
    <t>Շուկայի վերահսկողության ծառայություններ</t>
  </si>
  <si>
    <t>Արտադրանքի և որակի վերահսկողության ծառայություններ</t>
  </si>
  <si>
    <t>Քաղաքաշինության և ճարտարապետության բնագավառում վերահսկողության ծառայություններ</t>
  </si>
  <si>
    <t>Առողջապահական և աշխատանքի տեսչական վերահսկողության շրջանակներում լաբորատոր փորձաքննության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</si>
  <si>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</si>
  <si>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</si>
  <si>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</si>
  <si>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Առողջապահության և աշխատանքի տեսչական մարմնի կարողությունների զարգացում և տեխնիկական հագեցվածության ապահովում
</t>
  </si>
  <si>
    <t>Սննդամթերքի անվտանգության տեսչական մարմնի տեխնիկական հագեցվածության բարելավում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</si>
  <si>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</si>
  <si>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</si>
  <si>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>Տոների և հիշատակի օրերի ծրագիր</t>
  </si>
  <si>
    <t>Քաղաքացու օրվան նվիրված միջոցառումներ</t>
  </si>
  <si>
    <t>«Մեր ժամանակների հերոսը» միջոցառում, մրցանակաբաշխություն</t>
  </si>
  <si>
    <t>ՀՀ զարգացման գործընթացներում Սփյուռքի ներուժի ներգրավում</t>
  </si>
  <si>
    <t>Համահայկական համաժողովների իրականացում</t>
  </si>
  <si>
    <t>ՀՀ սահմանադրական դատարանի գործունեության ապահովում</t>
  </si>
  <si>
    <t>ՀՀ սահմանադրական դատարանի գործունեության և սահմանադրական արդարադատության ապահովում</t>
  </si>
  <si>
    <t>ՀՀ սահմանադրական դատարանի պահուստային ֆոնդ</t>
  </si>
  <si>
    <t>ՀՀ սահմանադրական դատարանի տեխնիկական հագեցվածության բարելավում</t>
  </si>
  <si>
    <t>Դատական իշխանության գործունեության ապահովում և իրականացում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</si>
  <si>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</si>
  <si>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ՀՀ Վճռաբեկ դատարանի բնականոն գործունեության և ՀՀ Վճռաբեկ դատարանի կողմից դատական պաշտպանության իրավունքի ապահովում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</si>
  <si>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</si>
  <si>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</si>
  <si>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</si>
  <si>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</si>
  <si>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</si>
  <si>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</si>
  <si>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</si>
  <si>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</si>
  <si>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</si>
  <si>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</si>
  <si>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</si>
  <si>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</si>
  <si>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</si>
  <si>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</si>
  <si>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</si>
  <si>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</si>
  <si>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</si>
  <si>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</si>
  <si>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>Բարձրագույն դատական խորհրդի տրանսպորտային միջոցներով ապահովվածության բարելավում</t>
  </si>
  <si>
    <t>Փորձաքննության ծառայություններ</t>
  </si>
  <si>
    <t>Փորձաքննության ծառայությունների տրամադրում</t>
  </si>
  <si>
    <t>Դատավարական ղեկավարում և դատախազական հսկողություն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</si>
  <si>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</si>
  <si>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</si>
  <si>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Դատախազության տեխնիկական հագեցվածության բարելավում</t>
  </si>
  <si>
    <t>Մասնագիտական ուսուցում և որակավորման բարձրացում</t>
  </si>
  <si>
    <t>Մասնագիտական ուսուցման և որակավորման բարձրացման կազմակերպում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</si>
  <si>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</si>
  <si>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և ենթակառուցվածքների քաղաքականության մշակում և ծառայությունների մատուցում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</si>
  <si>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</si>
  <si>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</si>
  <si>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</si>
  <si>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տրամադրում;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</si>
  <si>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</si>
  <si>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և ոռոգման համակարգի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</si>
  <si>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</si>
  <si>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</si>
  <si>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</si>
  <si>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</si>
  <si>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>Աջակցություն ոռոգման համակարգի առողջացմանը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</si>
  <si>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</si>
  <si>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Զարգացման ֆրանսիական գործակալության (ԶՖԳ) «Հայաստանում ջրային ռեսուրսների և գյուղատնտեսության համալիր զարգացում» («WAIDA») ծրագիր</t>
  </si>
  <si>
    <t>Ֆրանսիայի Հանրապետության կառավարության աջակցությամբ իրականացվող Վեդու ջրամբարի և ոռոգման համակարգի կառուցում</t>
  </si>
  <si>
    <t>Ոռոգման համակարգերի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</si>
  <si>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</si>
  <si>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</si>
  <si>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</si>
  <si>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Ջրային տնտեսության հիդրոտեխնիկական սարքավորումների տեղադրման աշխատանքներ</t>
  </si>
  <si>
    <t>Համաշխարհային բանկի աջակցության շրջանակներում ոռոգման, ջրամատակարարման և ջրահետացման ծրագրերի իրականացում</t>
  </si>
  <si>
    <t>Որոտան-Արփա-Սևան թունելի ջրային համակարգի կառավարում</t>
  </si>
  <si>
    <t>Արփա-Սևան թունելի ընթացիկ շահագործում և պահպանում</t>
  </si>
  <si>
    <t>Արփա-Սևան ջրային համակարգի տեխնիկական վիճակի բարելավում</t>
  </si>
  <si>
    <t>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</si>
  <si>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</si>
  <si>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Կոլեկտորադրենաժային ծառայություններ</t>
  </si>
  <si>
    <t>Կոլեկտորադրենաժային ցանցերի պահպանում և շահագործում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</si>
  <si>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</si>
  <si>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</si>
  <si>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Կոշտ թափոնների կառավարում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</si>
  <si>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</si>
  <si>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</si>
  <si>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Միջազգային կազմակերպությունների աջակցությամբ իրականացվող ՀՀ 8 մարզերում աղբահանության և կոշտ թափոնների ինտեգրված համակարգի կառուցում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</si>
  <si>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</si>
  <si>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</si>
  <si>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Մարզային նշանակության ավտոճանապարհների պահպանման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</si>
  <si>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</si>
  <si>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</si>
  <si>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</si>
  <si>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</si>
  <si>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</si>
  <si>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Եվրոպական ներդրումային բանկի աջակցությամբ իրականացվող Հյուսիս-հարավ միջանցքի զարգացման ծրագրի համակարգում և կառավարում (Տրանշ 3)
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</si>
  <si>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 համակարգում և կառավարում</t>
  </si>
  <si>
    <t>Պետական նշանակության ավտոճանապարհների հիմնանորոգում</t>
  </si>
  <si>
    <t>Ասիական զարգացման բանկի աջակցությամբ իրականացվող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</si>
  <si>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 զարգացման վարկային ծրագիր, Տրանշ 2</t>
  </si>
  <si>
    <t>Եվրոպական ներդրումային բանկի աջակցությամբ իրականացվող Հյուսիս-հարավ միջանցքի զարգացման դրամաշնորհային ծրագիր, Տրանշ 3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</si>
  <si>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</si>
  <si>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</si>
  <si>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</si>
  <si>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</si>
  <si>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դրամաշնորհային ծրագիր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</si>
  <si>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</si>
  <si>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</si>
  <si>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</si>
  <si>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Ֆրանսիայի աջակցությամբ իրականացվող Սիսիան-Քաջարան ճանապարհահատվածի Բարգուշատի թունելի կառուցում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</si>
  <si>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</si>
  <si>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</si>
  <si>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Ջրամատակարարաման և ջրահեռացման բարելավում</t>
  </si>
  <si>
    <t>Խմելու ջրի մատակարարման և ջրահեռացման ծառայությունների սուբսիդավորում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</si>
  <si>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</si>
  <si>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</si>
  <si>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</si>
  <si>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</si>
  <si>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</si>
  <si>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</si>
  <si>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</si>
  <si>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</si>
  <si>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</si>
  <si>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</si>
  <si>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</si>
  <si>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</si>
  <si>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</si>
  <si>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</si>
  <si>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</si>
  <si>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</si>
  <si>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հաշվառման, գույքագրման, գնահատման, անշարժ գույքի պահառության, սպասարկման աշխատանքների և աճուրդների իրականացման ծառայություններ</t>
  </si>
  <si>
    <t>Շարժական գույքի պահառության կազմակերպում</t>
  </si>
  <si>
    <t>Պետական գույքի կառավարման կոմիտեի տեխնիկական հագեցվածության բարելավում</t>
  </si>
  <si>
    <t>Ոչ ֆինանսական ակտիվների օտարումից մուտքեր</t>
  </si>
  <si>
    <t xml:space="preserve">Պետական գույքի կառավարման կոմիտեի ենթակայության շենքերի պայմանների բարելավում
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</si>
  <si>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</si>
  <si>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</si>
  <si>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Ջրային կոմիտեի տեխնիկական հագեցվածության բարելավում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</si>
  <si>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</si>
  <si>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</si>
  <si>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</si>
  <si>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</si>
  <si>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</si>
  <si>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ներդրումային բանկի աջակցությամբ իրականացվող Երևանի էներգաարդյունավետության ծրագրին պետական աջակցություն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</si>
  <si>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</si>
  <si>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</si>
  <si>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Վերակառուցման և զարգացման եվրոպական բանկի աջակցությամբ իրականացվող Գյումրու քաղաքային ճանապարհների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</si>
  <si>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</si>
  <si>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</si>
  <si>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</si>
  <si>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</si>
  <si>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մետրոպոլիտենի ենթակառուցվածքների նորոգում</t>
  </si>
  <si>
    <t>Էլեկտրաէներգետիկ համակարգի զարգացման ծրագիր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</si>
  <si>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</si>
  <si>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</si>
  <si>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Ռադիոակտիվ թափոնների կառավարում</t>
  </si>
  <si>
    <t>Ռադիոակտիվ թափոնների վնասազերծման ծառայություններ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</si>
  <si>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</si>
  <si>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</si>
  <si>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 xml:space="preserve">Աշխատակազմի մասնագիտական կարողությունների զարգացում
</t>
  </si>
  <si>
    <t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</t>
  </si>
  <si>
    <t>Մայրուղային աէրոնավիգացիոն ծառայությունների սպասարկում</t>
  </si>
  <si>
    <t>ՀՀ քաղաքացիական ավիացիայի կոմիտեի տեխնիկական հագեցվածության բարելավում</t>
  </si>
  <si>
    <t>Տարածքային զարգացում</t>
  </si>
  <si>
    <t>Ֆինանսական աջակցություն տեղական ինքնակառավարման մարմիններին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</si>
  <si>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</si>
  <si>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</si>
  <si>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ՀՀ մարզերին սուբվենցիաների տրամադրում՝ ենթակառուցվածքների զարգացման նպատակով</t>
  </si>
  <si>
    <t>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</t>
  </si>
  <si>
    <t>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</t>
  </si>
  <si>
    <t>Հանրային առողջության պահպանում</t>
  </si>
  <si>
    <t>Բնակչության սանիտարահամաճարակային անվտանգության ապահովման և հանրային առողջապահության ծառայություններ</t>
  </si>
  <si>
    <t>Իմունականխարգելման ազգային ծրագիր</t>
  </si>
  <si>
    <t>Արյան հավաքագրման ծառայություններ</t>
  </si>
  <si>
    <t>Առողջ ապրելակերպի խթանման և ծխելու դեմ պայքարի միջոցառումներ</t>
  </si>
  <si>
    <t>Առողջապահության համակարգի արդիականացման և արդյունավետության բարձրացման ծրագիր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</si>
  <si>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</si>
  <si>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կատարելագործում»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</si>
  <si>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</si>
  <si>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</si>
  <si>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</si>
  <si>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</si>
  <si>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Համաշխարհային բանկի աջակցությամբ իրականացվող՛ ոչ վարակիչ հիվանդությունների կանխարգելման և վերահսկման ծրագրի լրացուցիչ ֆինանսավորում</t>
  </si>
  <si>
    <t>Գլոբալ հիմնադրամի աջակցությամբ իրականացվող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</si>
  <si>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 կորոնավիրուսից առաջացող սպառնալիքի հայտնաբերում և արձագանքում»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</si>
  <si>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</si>
  <si>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</si>
  <si>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Առողջության առաջնային պահպանում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</si>
  <si>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</si>
  <si>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Կոլոռեկտալ քաղցկեղի սքրինինգ</t>
  </si>
  <si>
    <t>Ըստ մարդաշնչի փոխհատուցվող ամբուլատոր-պոլիկլինիկական բժշկական օգնության ծառայություններ</t>
  </si>
  <si>
    <t>Առողջապահության ոլորտում պետական քաղաքականության մշակում, ծրագրերի համակարգում և մոնիտորինգ</t>
  </si>
  <si>
    <t>Առողջապահության ոլորտի պետական քաղաքականության մշակում, ծրագրերի համակարգում և մոնիտորինգ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</si>
  <si>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</si>
  <si>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</si>
  <si>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Դատաբժշկական և ախտաբանաանատոմիական ծառայություններ</t>
  </si>
  <si>
    <t>Դատաբժշկական և ախտաբանաանատոմիական բժշկական օգնության ծառայություններ</t>
  </si>
  <si>
    <t>Ախտաբանաանատոմիական հետազոտություններ</t>
  </si>
  <si>
    <t>Դեղապահովում</t>
  </si>
  <si>
    <t>Մարդասիրական օգնության կարգով ստացվող դեղերի և դեղագործական արտադրանքի ստացման, մաքսազերծման և բաշխման ծառայություններ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</si>
  <si>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</si>
  <si>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Խորհրդատվական, մասնագիտական աջակցություն և հետազոտություններ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</si>
  <si>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</si>
  <si>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Մոր և մանկան առողջության պահպանում</t>
  </si>
  <si>
    <t>Մանկաբարձական բժշկական օգնության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</si>
  <si>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</si>
  <si>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</si>
  <si>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</si>
  <si>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>Շտապ բժշկական օգնություն</t>
  </si>
  <si>
    <t>Շտապ բժշկական օգնության ծառայություններ</t>
  </si>
  <si>
    <t>Ոչ վարակիչ հիվանդությունների բժշկական օգնության ապահովում</t>
  </si>
  <si>
    <t>Հեմոդիալիզի և պերիտոնիալ դիալիզի անցկացման ծառայություններ</t>
  </si>
  <si>
    <t>Հոգեկան առողջության խնդիրներ և կախվածություն (թմրաբանական) ունեցող պացիենտների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</si>
  <si>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</si>
  <si>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 xml:space="preserve">Սրտի անհետաձգելի վիրահատություններ
</t>
  </si>
  <si>
    <t>Առողջության համընդհանուր ապահովագրությանն (ԱՀԱ) ուղղված միջոցառումներ</t>
  </si>
  <si>
    <t>1202-12001</t>
  </si>
  <si>
    <t>Առողջության համընդհանուր ապահովագրության վարձու աշխատողների ապահովագրավճարի սուբսիդավորում</t>
  </si>
  <si>
    <t>Սոցիալապես անապահով և առանձին խմբերի անձանց բժշկական օգնություն</t>
  </si>
  <si>
    <t>Սոցիալապես անապահով և հատուկ խմբերում ընդգրկվածներին բժշկական օգնության ծառայություններ</t>
  </si>
  <si>
    <t>Ստոմատոլոգիական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</si>
  <si>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</si>
  <si>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</si>
  <si>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Թրաֆիքինգի զոհերին բժշկական օգնության ծառայություններ</t>
  </si>
  <si>
    <t>Փոխպատվաստման ծառայություններ</t>
  </si>
  <si>
    <t>Վարակիչ հիվանդությունների կանխարգելման ծրագիր</t>
  </si>
  <si>
    <t>ՄԻԱՎ/ՁԻԱՀ-ի կանխարգելման և բուժօգնության ծառայություններ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</si>
  <si>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</si>
  <si>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ՄԻԱՎ/ՁԻԱՀ-ի կանխարգելման և բուժօգնության ծառայություններ</t>
  </si>
  <si>
    <t>Քաղաքացիական կացության ակտերի գրանցում</t>
  </si>
  <si>
    <t>Քաղաքացիական կացության ակտերի գրանցման ծառայությունների տրամադրում</t>
  </si>
  <si>
    <t>Արդարադատության ոլորտում քաղաքականության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</si>
  <si>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</si>
  <si>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Անձնական տվյալների պաշտպանության իրականացում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</si>
  <si>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</si>
  <si>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շենքային պայմանների բարելավում</t>
  </si>
  <si>
    <t>Դատական և հանրային պաշտպանություն</t>
  </si>
  <si>
    <t>Հանրային պաշտպանության ծառայություններ</t>
  </si>
  <si>
    <t>Սնանկության գործերով կառավարչական ծառայությունների ձեռքբերում</t>
  </si>
  <si>
    <t>Փորձաքննությունների ծառայությունների տրամադրում</t>
  </si>
  <si>
    <t>Արբիտրաժային կենտրոն</t>
  </si>
  <si>
    <t>Քրեակատարողական ծառայություններ</t>
  </si>
  <si>
    <t>Պրոբացիայի ծառայություններ</t>
  </si>
  <si>
    <t>Իրավախախտում կատարած անձանց գեղագիտական դաստիարակության և կրթական ծրագրերի իրականացում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</si>
  <si>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</si>
  <si>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Իրավական իրազեկում և տեղեկատվության ապահովում</t>
  </si>
  <si>
    <t>Հրատարակչական, տեղեկատվական և տպագրական ծառայություններ</t>
  </si>
  <si>
    <t>Թարգմանչական ծառայություններ</t>
  </si>
  <si>
    <t>Արխիվային ծառայություններ</t>
  </si>
  <si>
    <t>Արդարադատության համակարգի աշխատակիցների վերապատրաստում և հատուկ ուսուցում</t>
  </si>
  <si>
    <t>Հատուկ ծառայողների վերապատրաստում և հատուկ ուսուցում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</si>
  <si>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</si>
  <si>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Մասնագիտական վերապատրաստում անցնող ունկնդիրներին կրթաթոշակի տրամադրում</t>
  </si>
  <si>
    <t>Հարկադիր կատարման ծառայություններ</t>
  </si>
  <si>
    <t>Հարկադիր կատարման ենթակա ակտերի կատարումն ապահովող ծառայություններ</t>
  </si>
  <si>
    <t>Հարկադիր կատարման ծառայության տեխնիկական հագեցվածության բարելավում</t>
  </si>
  <si>
    <t>Գյուղատնտեսության խթանման ծրագիր</t>
  </si>
  <si>
    <t xml:space="preserve"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</si>
  <si>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</si>
  <si>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</si>
  <si>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Գյուղատնտեսական վարկերի տոկոսադրույքների սուբսիդավորում</t>
  </si>
  <si>
    <t>Գյուղատնտեսական հումքի մթերումների (գնումների) նպատակով տրամադրվող վարկերի տոկոսադրույքների սուբսիդավորում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</si>
  <si>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</si>
  <si>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Կոնյակի սպիրտի իրացման (արտահանման) աջակցության ծրագիր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</si>
  <si>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</si>
  <si>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</si>
  <si>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Էկոնոմիկայի ոլորտում պետական քաղաքականության մշակում, ծրագրերի համակարգում և մոնիտորինգ</t>
  </si>
  <si>
    <t>ԱՀԿ-ում և oտարերկրյա պետություններում ՀՀ առևտրային ներկայացուցիչների նպատակների և խնդիրների իրագործում</t>
  </si>
  <si>
    <t>Տնտեսական հետազոտություններ և վերլուծություններ</t>
  </si>
  <si>
    <t>ՀՀ էկոնոմիկայի նախարարության տեխնիկական հագեցվածության բարելավում</t>
  </si>
  <si>
    <t>Բուսաբուծության խթանում և բույսերի պաշտպանություն</t>
  </si>
  <si>
    <t>Բուսասանիտարիայի ծառայությունների, հողերի ագրոքիմիական հետազոտության և բերրիության բարձրացման միջոցառումների իրականացում</t>
  </si>
  <si>
    <t>Բույսերի պաշտպանության միջոցառումներ</t>
  </si>
  <si>
    <t>Սերմերի որակի ստուգում և պետական սորտափորձարկման միջոցառումներ</t>
  </si>
  <si>
    <t>Ստանդարտների մշակում և հավատարմագրման համակարգի զարգացում</t>
  </si>
  <si>
    <t>Ստանդարտների մշակման ծառայություններ</t>
  </si>
  <si>
    <t>Աջակցություն ՀՀ հավատարմագրման համակարգին</t>
  </si>
  <si>
    <t>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</si>
  <si>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</si>
  <si>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</si>
  <si>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</si>
  <si>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Գիտելիքահենք, նորարարական տնտեսությանը և փոքր ու միջին ձեռնարկատիրությանը աջակցություն</t>
  </si>
  <si>
    <t>ՓՄՁ-ի սուբյեկտներին աջակցության ծրագրերի համակարգում և կառավարում</t>
  </si>
  <si>
    <t>Բարձր որակավորում ունեցող մասնագետների ներգրավման նպատակով տնտեսավարողներին աջակցություն</t>
  </si>
  <si>
    <t>Տնտեսության արդիականացման միջոցառմանը պետական աջակցություն</t>
  </si>
  <si>
    <t>Անասնաբուժական ծառայություններ</t>
  </si>
  <si>
    <t>Գյուղատնտեսական կենդանիների պատվաստում</t>
  </si>
  <si>
    <t>Հայաստանի Հանրապետությունում խոշոր եղջերավոր կենդանիների համարակալում և հաշվառում</t>
  </si>
  <si>
    <t>Ներդրումների և արտահանման խթանման ծրագիր</t>
  </si>
  <si>
    <t>ՀՀ արտահանմանն ուղղված արդյունաբերական քաղաքականության ռազմավարությամբ նախատեսված միջոցառումներ</t>
  </si>
  <si>
    <t>Հանրային ներդրումային ծրագրերի տեխնիկատնտեսական ուսումնասիրություն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</si>
  <si>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</si>
  <si>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>1165-11015</t>
  </si>
  <si>
    <t>Պետական աջակցություն «Այգ-1» արևային ֆոտովոլտային ( ՖՎ) էլեկտրակայանի նախագծման, ֆինանսավորման, կառուցման, տնօրինման և շահագործման ծրագրի իրականացմանը</t>
  </si>
  <si>
    <t>Գյուղատնտեսության արդիականացման ծրագիր</t>
  </si>
  <si>
    <t>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</si>
  <si>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Հանրապետության գյուղատնտեսական տեխնիկայի լիզինգի աջակցության ծրագիր</t>
  </si>
  <si>
    <t>Հայաստանի Հանրապետության ագրոպարենային ոլորտի սարքավորումների լիզինգի աջակցության ծրագիր</t>
  </si>
  <si>
    <t>Ոռոգման արդիական համակարգերի ներդրման համար տրամադրվող վարկերի տոկոսադրույքների սուբսիդավորման ծրագիր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</si>
  <si>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</si>
  <si>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Փոքր և միջին «Խելացի» անասնաշենքերի կառուցման կամ վերակառուցման և դրանց տեխնոլոգիական ապահովմանն աջակցություն</t>
  </si>
  <si>
    <t>Հայաստանի Հանրապետությունում 2019-2024 թվականների տավարաբուծության զարգացման ծրագիր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</si>
  <si>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</si>
  <si>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Փոքր և միջին ջերմոցային տնտեսությունների ներդրման պետական աջակցության ծրագիր</t>
  </si>
  <si>
    <t>ՀՀ-ում ոչխարաբուծության և այծաբուծության զարգացման նպատակով տրամադրվող նպատակային վարկերի տոկոսադրույքների սուբսիդավորում</t>
  </si>
  <si>
    <t>ՀՀ-ում ոչխարաբուծության և այծաբուծության զարգացման նպատակով աջակցություն</t>
  </si>
  <si>
    <t>Զբոսաշրջության զարգացման ծրագիր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</si>
  <si>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</si>
  <si>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Աջակցություն զբոսաշրջության զարգացմանը</t>
  </si>
  <si>
    <t>Համաշխարհային բանկի աջակցությամբ իրականացվող Տեղական տնտեսության և ենթակառուցվածքների զարգացման ծրագրի կառավարում</t>
  </si>
  <si>
    <t>Համաշխարհային բանկի աջակցությամբ իրականացվող Զբոսաշրջության և մարզային ենթակառուցվածքների բարելավում ծրագրի կառավարում</t>
  </si>
  <si>
    <t>Համաշխարհային բանկի աջակցությամբ իրականացվող Զբոսաշրջության և մարզային ենթակառուցվածքների բարելավում</t>
  </si>
  <si>
    <t>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</si>
  <si>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նախարարություն</t>
  </si>
  <si>
    <t>Միջազգային հարաբերությունների և դիվանագիտության ոլորտում մասնագետների պատրաստում և վերապատրաստում</t>
  </si>
  <si>
    <t>Արտաքին գործերի ոլորտում Կառավարության քաղաքականության մշակում և իրականացում</t>
  </si>
  <si>
    <t>Կառավարության արտաքին քաղաքականության մշակում և իրագործման ապահովում</t>
  </si>
  <si>
    <t>Ընդդեմ ցեղասպանության հանցագործության» գլոբալ ֆորում</t>
  </si>
  <si>
    <t>Արտաքին գործերի նախարարության կարողությունների զարգացում և տեխնիկական հագեցվածության ապահովում</t>
  </si>
  <si>
    <t>Համագործակցություն միջազգային կազմակերպությունների հետ</t>
  </si>
  <si>
    <t>Միջազգային կազմակերպություններին ՀՀ անդամակցության վճարներ</t>
  </si>
  <si>
    <t>ՆԱՏՕ-ի հասարակական տեղեկատվական կենտրոնի գործունեության ապահովում</t>
  </si>
  <si>
    <t>Օտարերկրյա պետություններում ՀՀ դիվանագիտական ծառայության մարմինների գործունեության կազմակերպում և իրականացում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</si>
  <si>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</si>
  <si>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ՆԱՏՕ-ում ՀՀ առաքելության գրասենյակի գործունեության ապահովում</t>
  </si>
  <si>
    <t>Արտերկրում ՀՀ դեսպանությունների շենքային պայմանների ապահովում</t>
  </si>
  <si>
    <t>Հայաստանի Հանրապետությունում և օտարերկրյա պետություններում արարողակարգային միջոցառումների իրականացում</t>
  </si>
  <si>
    <t>Շրջակա միջավայրի վրա ազդեցության գնահատում և մոնիթորինգ</t>
  </si>
  <si>
    <t>Շրջակա միջավայրի վրա ազդեցության գնահատում և փորձաքննություն</t>
  </si>
  <si>
    <t>«Հայաստանի դիմակայուն լանդշաֆտներ» դրամաշնորհային ծրագիր</t>
  </si>
  <si>
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ծրագիր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</si>
  <si>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</si>
  <si>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Շրջակա միջավայրի ոլորտում պետական քաղաքականության մշակում, ծրագրերի համակարգում և մոնիտորինգ</t>
  </si>
  <si>
    <t>Շրջակա միջավայրի ոլորտում քաղաքականության մշակում, ծրագրերի համակարգում և մոնիտորինգ</t>
  </si>
  <si>
    <t>Շրջակա միջավայրի ոլորտի ծրագրերի իրականացում</t>
  </si>
  <si>
    <t>1071-11005</t>
  </si>
  <si>
    <t>ՀՀ շրջակա միջավայրի նախարարության տեխնիկական կարողությունների ընդլայնում</t>
  </si>
  <si>
    <t>Բնական ռեսուրսների և բնության հատուկ պահպանվող տարածքների կառավարում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</si>
  <si>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</si>
  <si>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Սևանա լճում և նրա ջրահավաք ավազանում ձկան և խեցգետնի պաշարների հաշվառում</t>
  </si>
  <si>
    <t>«Սևան» ազգային պարկի կառավարում</t>
  </si>
  <si>
    <t>«Արգելոցապարկային համալիր» բնության հատուկ
պահպանվող տարածքների կառավարում</t>
  </si>
  <si>
    <t>«Զանգեզուր կենսոլորտային համալիր» բնության
հատուկ պահպանվող տարածքների կառավարում</t>
  </si>
  <si>
    <t>Աջակցություն Կովկասի տարածաշրջանային բնապահպանական կենտրոնի հայաստանյան մասնաճյուղին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</si>
  <si>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</si>
  <si>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Սևանի իշխանի պաշարների վերականգնման և ձկնաբուծության զարգացման հիմնադրամի առողջացմանն ուղղված աջակցություն</t>
  </si>
  <si>
    <t>Անտառների կառավարում</t>
  </si>
  <si>
    <t>Էկոպարեկային ծառայություն</t>
  </si>
  <si>
    <t xml:space="preserve">Անտառկառավարման և անտառտնտեսական
ծառայություններ 
</t>
  </si>
  <si>
    <t>Անտառների կադաստրի վարում</t>
  </si>
  <si>
    <t>Անտառների վնասակար օրգանիզմների դեմ պայքար</t>
  </si>
  <si>
    <t>1173-31003</t>
  </si>
  <si>
    <t>Էկոպարեկային ծառայության շենքային պայմաններով ապահովում</t>
  </si>
  <si>
    <t>Անտառվերականգնման և անտառապատման աշխատանքներ</t>
  </si>
  <si>
    <t>Բնագիտական նմուշների պահպանություն և ցուցադրություն</t>
  </si>
  <si>
    <t>Մեծ նվաճումների սպորտ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</si>
  <si>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</si>
  <si>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</si>
  <si>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Ադապտիվ սպորտին առնչվող ծառայություններ</t>
  </si>
  <si>
    <t>Շախմատիստների պատրաստման ծառայություններ</t>
  </si>
  <si>
    <t>Ձմեռային պատանեկան օլիմպիական խաղերին Հայաստանի մարզական պատվիրակության մասնակցության ապահովում</t>
  </si>
  <si>
    <t>Եվրոպայի երիտասարդության օլիմպիական փառատոներին մասնակցության ապահովում</t>
  </si>
  <si>
    <t>Ձմեռային օլիմպիական խաղերին Հայաստանի մարզական պատվիրակության մասնակցության ապահովում</t>
  </si>
  <si>
    <t>Ամառային պատանեկան օլիմպիական խաղերին Հայաստանի մարզական պատվիրակության մասնակցության ապահովում</t>
  </si>
  <si>
    <t>ԱՊՀ երկրների երկրորդ մարզական խաղերին ՀՀ մարզական պատվիրակության մասնակցության ապահովում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</si>
  <si>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</si>
  <si>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</si>
  <si>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</si>
  <si>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>ՀՀ «Տարվա լավագույնները» մրցույթի կազմակերպում և անցկացում</t>
  </si>
  <si>
    <t>Ամառային օլիմպիական խաղերին նախապատրաստվելու նպատակով ֆինանսական աջակցության տրամադրում</t>
  </si>
  <si>
    <t>Հայաստանում Ֆրանկոֆոնիայի մարզամշակութային խաղերի նախապատրաստում և անցկացում</t>
  </si>
  <si>
    <t>Հայաստանում Ֆրանկոֆոնիայի խաղերի անցկացման համար անհրաժեշտ ենթակառուցվածքների ապահովում</t>
  </si>
  <si>
    <t>Մասնագիտական կրթության և ուսուցման ծրագիր</t>
  </si>
  <si>
    <t>Մասնագիտական կրթության որակի ապահովման ծառայություններ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</si>
  <si>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և վարձատրության բարձրացմանը</t>
  </si>
  <si>
    <t>Մարզերում գործող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</si>
  <si>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</si>
  <si>
    <t>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</si>
  <si>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հիմնական կրթական ծրագրում ընդգրկված ուսանողների կրթաթոշակ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</si>
  <si>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</si>
  <si>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</si>
  <si>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2023 թվականի սեպտեմբերի 19-ից հետո Ղարաբաղից բռնի տեղահանված և ՀՀ-ում արհեստագործական հիմնական կրթական ծրագրում ընդգրկված ուսանողների ուսման վարձի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</si>
  <si>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 ուսման վարձի փոխհատուցման նպատակով կրթաթոշակի տրամադրում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</si>
  <si>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</si>
  <si>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</si>
  <si>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</si>
  <si>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</si>
  <si>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Կինեմատոգրաֆիայի ծրագիր</t>
  </si>
  <si>
    <t>Կինոնկարների արտադրություն</t>
  </si>
  <si>
    <t>Կինո-ֆոտո-ֆոնո հավաքածուի պահպանման ծառայություններ</t>
  </si>
  <si>
    <t>Կինոծրագրերի իրականացում</t>
  </si>
  <si>
    <t>1056-11009</t>
  </si>
  <si>
    <t>Դրամագլխի ձևավորում</t>
  </si>
  <si>
    <t>1056-11007</t>
  </si>
  <si>
    <t>Կինոքաղաքի ստեղծում</t>
  </si>
  <si>
    <t>Մշակութային ժառանգության ծրագիր</t>
  </si>
  <si>
    <t>Պատմամշակութային ժառանգության գիտահետազոտական աշխատանքներ</t>
  </si>
  <si>
    <t>Մշակութային արժեքների փորձաքննության ծառայություններ</t>
  </si>
  <si>
    <t>Աջակցություն հայկական պատմամշակութային հուշարձանների վավերագրմանը</t>
  </si>
  <si>
    <t>Թանգարանային ծառայություններ և ցուցահանդեսներ</t>
  </si>
  <si>
    <t>Աջակցություն ոչ նյութական մշակութային ժառանգության պահպանմանը</t>
  </si>
  <si>
    <t>1075-11011</t>
  </si>
  <si>
    <t>Եվրոպայի Խորհրդի «Մշակութային ուղիներ» ծրագրի խորհրդատվական 15-րդ ֆորումի կազմակերպում Հայաստանում</t>
  </si>
  <si>
    <t>Բարձրագույն և հետբուհական մասնագիտական կրթության ծրագիր</t>
  </si>
  <si>
    <t>Ակադեմիական փոխճանաչման և շարժունության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</si>
  <si>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</si>
  <si>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Բարձրագույն մասնագիտական կրթություն ստացող ուսանողների կրթաթոշակ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</si>
  <si>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</si>
  <si>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</si>
  <si>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Բարձրագույն մասնագիտական կրթության գծով ուսանողական նպաստների տրամադրում</t>
  </si>
  <si>
    <t>Հետբուհական մասնագիտական կրթության գծով նպաստների տրամադրում գիտակրթական հաստատություններում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</si>
  <si>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</si>
  <si>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</si>
  <si>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</si>
  <si>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>Բարձրագույն ուսումնական հաստատությունների և «Զեյթուն» ուսանողական ավան» հիմնադրամի շենքային պայմանների բարելավում</t>
  </si>
  <si>
    <t>Երիտասարդության ծրագիր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</si>
  <si>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</si>
  <si>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</si>
  <si>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</si>
  <si>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Միջազգային երիտասարդական ֆորումի կազմակերպում</t>
  </si>
  <si>
    <t>Աջակցություն երիտասարդ ընտանիքներին</t>
  </si>
  <si>
    <t>Գրահրատարակչության և գրադարանների ծրագիր</t>
  </si>
  <si>
    <t>Թարգմանական ծրագրեր և աջակցություն ստեղծագործողներին ու հետազոտողներին</t>
  </si>
  <si>
    <t>Ոչ պետական մամուլի հրատարակում</t>
  </si>
  <si>
    <t>Գրադարանային ծառայություններ</t>
  </si>
  <si>
    <t>Աջակցություն գրականության հանրահռչակմանը, գրական ծրագրերին և գրքերի միջազգային ցուցահանդեսներին մասնակցությանը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</si>
  <si>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</si>
  <si>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Գրականության հրատարակում</t>
  </si>
  <si>
    <t>Հանրային գրադարանների նյութատեխնիկական բազայի զարգացում</t>
  </si>
  <si>
    <t>Կրթության, գիտության, մշակույթի և սպորտի բնագավառի պետական քաղաքականության մշակում, ծրագրերի համակարգում և մոնիտորինգ</t>
  </si>
  <si>
    <t>Կրթության, գիտության, մշակույթի և սպորտի բնագավառի պետական քաղաքականության մշակման, ծրագրերի համակարգման և մոնիտորինգի ծառայությունների ապահովում</t>
  </si>
  <si>
    <t>Լեզվի բնագավառում պետական քաղաքականության մշակման և իրականացման ծառայություններ</t>
  </si>
  <si>
    <t xml:space="preserve">ՀՀ կրթության, գիտության, մշակույթի և սպորտի նախարարության կարողությունների զարգացում և տեխնիկական հագեցվածության ապահովում
</t>
  </si>
  <si>
    <t>Հանրակրթության ծրագիր</t>
  </si>
  <si>
    <t>Տարրական ընդհանուր հանրակրթություն</t>
  </si>
  <si>
    <t>Հիմնական ընդհանուր հանրակրթություն</t>
  </si>
  <si>
    <t>Միջնակարգ ընդհանուր հանրակրթություն</t>
  </si>
  <si>
    <t>Տարրական հատուկ հանրակրթություն</t>
  </si>
  <si>
    <t>Հիմնական հատուկ հանրակրթություն</t>
  </si>
  <si>
    <t>Միջնակարգ հատուկ հանրակրթություն</t>
  </si>
  <si>
    <t>Տարրական մասնագիտացված հանրակրթություն</t>
  </si>
  <si>
    <t>Հիմնական մասնագիտացված հանրակրթություն</t>
  </si>
  <si>
    <t>Միջնակարգ մասնագիտացված հանրակրթություն</t>
  </si>
  <si>
    <t>Նորարարական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</si>
  <si>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</si>
  <si>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</si>
  <si>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</si>
  <si>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</si>
  <si>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Գնահատման և թեստավորման ծառայություններ</t>
  </si>
  <si>
    <t>Տարակարգի հանրապետական հանձնաժողովի աշխատանքներում ընդգրկված փորձագետների ֆինանսավորում</t>
  </si>
  <si>
    <t>Փոխհատուցում այլ բնակավայրում աշխատող պետական հանրակրթական դպրոցների մանկավարժներին</t>
  </si>
  <si>
    <t>Հանրակրթական դպրոցների մանկավարժներին և դպրոցահասակ երեխաներին տրանսպորտային ծախսերի փոխհատուցում</t>
  </si>
  <si>
    <t xml:space="preserve">Հանրակրթական դպրոցների աշակերտներին անվանական կրթաթոշակի տրամադրում
</t>
  </si>
  <si>
    <t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</t>
  </si>
  <si>
    <t>ՀՀ գյուղական բնակավայրերում մինչև 100 աշակերտ ունեցող պետական ուսումնական հաստատություններում դասավանդող ուսուցիչներին հավելավճարի սահմանում</t>
  </si>
  <si>
    <t>ՀՀ Սյունիքի մարզում բազմահամակազմ դասարաններում դասավանդող ուսուցիչներին հավելավճարի սահմանում</t>
  </si>
  <si>
    <t>Արտադպրոցական դաստիարակության ծրագիր</t>
  </si>
  <si>
    <t>Արտադպրոցական դաստիարակություն</t>
  </si>
  <si>
    <t>Դպրոցականների ամառային հանգստի կազմակերպում և տրանսպորտային ծախսերի փոխհատուցում</t>
  </si>
  <si>
    <t>Արտադպրոցական դաստիարակություն հասարակական կազմակերպություների կողմից</t>
  </si>
  <si>
    <t>Մարզիչ-մանկավարժների վերապատրաստման կազմակերպում</t>
  </si>
  <si>
    <t>«Հակոբ Կոջոյան» կրթահամալիր» ՊՈԱԿ-ում արտադպրոցական դաստիարակության կազմակերպում</t>
  </si>
  <si>
    <t>ՀՀ դպրոցականների աշխարհի, Եվրոպայի և համաշխարհային գիմնազիադայի մասնակցության և ՀՀ տարածքում կազմակերպման ապահովում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</si>
  <si>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</si>
  <si>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Գիտական և գիտատեխնիկական հետազոտությունների ծրագիր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</si>
  <si>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</si>
  <si>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Գիտական ենթակառուցվածքի արդիականացում</t>
  </si>
  <si>
    <t>Ազգային արժեք ներկայացնող գիտական օբյեկտների պահպանություն</t>
  </si>
  <si>
    <t>Գիտական և գիտատեխնիկական գործունեության գիտական դրամաշնորհային հետազոտություններ</t>
  </si>
  <si>
    <t>Գիտական և գիտատեխնիկական նպատակային-ծրագրային հետազոտություններ</t>
  </si>
  <si>
    <t>Գիտական ամսագրերի և մենագրությունների հրատարակում</t>
  </si>
  <si>
    <t>Գիտական աստիճանաշնորհման և գիտամանկավարժական կոչումների շնորհում</t>
  </si>
  <si>
    <t>Գիտաշխատողներին գիտական աստիճանների համար տրվող հավելավճարներ</t>
  </si>
  <si>
    <t>ՀՀ ԳԱԱ իսկական և թղթակից անդամների պատվովճարների տրամադրում</t>
  </si>
  <si>
    <t>ՀՀ ԿԳՄՍՆ բարձրագույն կրթության և գիտության կոմիտեի տեխնիկական հագեցվածության ապահովում</t>
  </si>
  <si>
    <t>Մասսայական սպորտ</t>
  </si>
  <si>
    <t>Հանրապետական ուսանողական մարզական խաղերի անցկացում</t>
  </si>
  <si>
    <t>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</si>
  <si>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խճուղավազքի մրցաշարի անցկացում</t>
  </si>
  <si>
    <t>«Հայաստանի Հանրապետության Վարչապետի գավաթ» 
սիրողական լողի մրցաշարի անցկացում</t>
  </si>
  <si>
    <t>Հայաստանի Հանրապետության վարչապետի հովանու ներքո ուժային կառույցների միջև անցկացվող բանակային խաղեր</t>
  </si>
  <si>
    <t>«Հայաստանի Հանրապետության Վարչապետի գավաթ» 
դպրոցականների լողի մրցաշարի անցկացում</t>
  </si>
  <si>
    <t>Հայաստանի Հանրապետության վարչապետի հովանու ներքո «Դպրոցականների վոլեյբոլի լիգա» մարզական խաղերի անցկացում</t>
  </si>
  <si>
    <t>Հանրության շրջանում առողջ ապրելակերպի խրախուսման և երթևեկության այլընտրանքային ձևերի խթանում</t>
  </si>
  <si>
    <t>Աջակցություն համայնքներին մարզական հաստատությունների շենքային պայմանների բարելավման համար</t>
  </si>
  <si>
    <t>Թեթև կոնստրուկցիաներով մարզադահլիճների հիմնում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</si>
  <si>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</si>
  <si>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Արվեստների ծրագիր</t>
  </si>
  <si>
    <t>Օպերային և բալետային արվեստի ներկայացումներ</t>
  </si>
  <si>
    <t>Ազգային ակադեմիական թատերարվեստի ներկայացումներ</t>
  </si>
  <si>
    <t>Թատերական ներկայացումներ</t>
  </si>
  <si>
    <t>Երաժշտարվեստի և պարարվեստի համերգներ</t>
  </si>
  <si>
    <t>Մշակութային միջոցառումների իրականացում</t>
  </si>
  <si>
    <t>Ազգային ակադեմիական խմբերգային համերգներ</t>
  </si>
  <si>
    <t>«Ժողովրդական» պատվավոր կոչման արժանացած անձանց ամենամսյա պատվովճարի վճարման ծառայություններ</t>
  </si>
  <si>
    <t>Մարզահամերգային համալիրի պահպանություն</t>
  </si>
  <si>
    <t>«Ժողովրդական» պատվավոր կոչման արժանացած անձանց պատվովճար</t>
  </si>
  <si>
    <t>1168-11053</t>
  </si>
  <si>
    <t>Համաշխարհային աստղի Հայաստանյան հյուրախաղեր</t>
  </si>
  <si>
    <t>Ներդրումներ թատրոնների և համերգային կազմակերպությունների շենքերի կապիտալ վերանորոգման համար</t>
  </si>
  <si>
    <t>Ներդրումներ թատրոնների շենքերի կառուցման համար</t>
  </si>
  <si>
    <t>Կարեն Դեմիրճյանի անվան մարզահամերգային համալիրի կարողությունների զարգացում</t>
  </si>
  <si>
    <t>Թատերահամերգային կազմակերպությունների նյութատեխնիկական բազայի համալրում</t>
  </si>
  <si>
    <t>Երաժշտական գործիքների ձեռքբերում</t>
  </si>
  <si>
    <t>Թատերահամերգային կազմակերպությունների ֆինանսավորման փորձնական մոդելի ներդրում</t>
  </si>
  <si>
    <t>Ապահով դպրոց</t>
  </si>
  <si>
    <t>Կրթական օբյեկտների շենքային պայմանների բարելավում</t>
  </si>
  <si>
    <t>Կրթական օբյեկտների շենքային ապահովվածության բարելավում</t>
  </si>
  <si>
    <t>Ավագ մակարդակի կրթություն իրականացնող ուսումնական հաստատությունների շենքային պայմանների բարելավում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</si>
  <si>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</si>
  <si>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</si>
  <si>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</si>
  <si>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</si>
  <si>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</si>
  <si>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Կրթության որակի ապահովում</t>
  </si>
  <si>
    <t>Մասնագիտական կրթության և ուսուցման (ՄԿՈՒ) բարեփոխումներ</t>
  </si>
  <si>
    <t>Կրթության բովանդակային և մեթոդական սպասարկում</t>
  </si>
  <si>
    <t>Կամավոր ատեստավորման համակարգի ներդրում՛ ուղղված ուսուցիչների որակի բարձրացմանը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</si>
  <si>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</si>
  <si>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Համաշխարհային բանկի կողմից իրականացվող Կրթության բարելավում ծրագրի լրացուցիչ ֆինանսավորման վարկային ծրագիր</t>
  </si>
  <si>
    <t>ՀՀ պետական դպրոցների ԳՏՃՄ առարկաներ դասավանդող ուսուցիչների վերապատրաստում` նոր ստանդարտներին համապատասխան</t>
  </si>
  <si>
    <t>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</t>
  </si>
  <si>
    <t>Համընդհանուր ներառական կրթության համակարգի ներդրում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</si>
  <si>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</si>
  <si>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ծառայությունների տրամադրում</t>
  </si>
  <si>
    <t>Մանկավարժահոգեբանական աջակցության ծառայություններ մատուցող մասնագետների ատեստավորման համակարգի ներդրում</t>
  </si>
  <si>
    <t>Մարզերի մշակութային զարգացման ծրագիր</t>
  </si>
  <si>
    <t>Մշակութային միջոցառումների իրականացում ՀՀ մարզերում</t>
  </si>
  <si>
    <t>Համայնքային մշակույթի և ազատ ժամանցի կազմակերպում</t>
  </si>
  <si>
    <t>Մշակութային և գեղագիտական դաստիարակության ծրագիր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</si>
  <si>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</si>
  <si>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</si>
  <si>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</si>
  <si>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</si>
  <si>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</si>
  <si>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«Քո արվեստը դպրոցում»</t>
  </si>
  <si>
    <t>«Սիմֆոնիկ ԴասA» կրթամշակութային ծրագիր</t>
  </si>
  <si>
    <t>Կրթության, մշակույթի և սպորտի ոլորտներում միջազգային և սփյուռքի հետ համագործակցության զարգացում</t>
  </si>
  <si>
    <t>Համահայկական և համապետական կրթական խորհրդաժողով</t>
  </si>
  <si>
    <t>Սփյուռքի կրթօջախների ուսուցիչների կարողությունների հզորացում</t>
  </si>
  <si>
    <t xml:space="preserve">Սփյուռքի կրթօջախների համար դասագրքերի և այլ ուսումնական նյութերի մշակում, ձեռքբերում և տրամադրում
</t>
  </si>
  <si>
    <t>Օտարերկրյա պետություններում հայերենի և հայագիտական առարկաների դասավանդում</t>
  </si>
  <si>
    <t xml:space="preserve">Մանկապատանեկան և երիտասարդական կրթական ու կրթամշակութային միջոցառումների կազմակերպում
</t>
  </si>
  <si>
    <t xml:space="preserve">Կրթամշակութային աջակցություն սփյուռքի համայնքներին
</t>
  </si>
  <si>
    <t xml:space="preserve">Հայաստանի միգրանտ ընտանիքների դպրոցականների հայոց լեզվի իմացության բարելավում
</t>
  </si>
  <si>
    <t xml:space="preserve">Միջազգային կազմակերպություններին անդամակցում
</t>
  </si>
  <si>
    <t>Աջակցություն օտարերկրյա պետություններում հայալեզու թատերական ներկայացումներին</t>
  </si>
  <si>
    <t>Աջակցություն Թբիլիսիում գտնվող հայ գրողների պանթեոնի պահպանմանը</t>
  </si>
  <si>
    <t>1215-11007</t>
  </si>
  <si>
    <t>«Մեղրին՝ 2026 թ. ԱՊՀ մշակութային մայրաքաղաք» միջոցառում</t>
  </si>
  <si>
    <t>1227-11004</t>
  </si>
  <si>
    <t>Հայերենի ստուգման և գնահատման համակարգի ստեղծում</t>
  </si>
  <si>
    <t>Հանրակրթական և նախադպրոցական հաստատությունների հիմնում, կառուցում, բարելավում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</si>
  <si>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</t>
  </si>
  <si>
    <t>Մանկապարտեզների շենքերի վերակառուցում, հիմնանորոգում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</si>
  <si>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</si>
  <si>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</si>
  <si>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</si>
  <si>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մանկավարժի վերապատրաստում</t>
  </si>
  <si>
    <t>Սոցիալական որոշ խմբերի մինչև 5 տարեկան երեխաների նախադպրոցական կրթության ապահովում</t>
  </si>
  <si>
    <t>Ակադեմիական քաղաքի նախագծման, կառուցման և բովանդակային գործընթացների ապահովում</t>
  </si>
  <si>
    <t>ՀՀ պաշտպանության նախարարություն</t>
  </si>
  <si>
    <t>Ռազմական ուսուցում և վերապատրաստում</t>
  </si>
  <si>
    <t>Ռազմաուսումնական հաստատություններում նեղ մասնագետների պատրաստում և վերապատրաստում</t>
  </si>
  <si>
    <t>ՀՀ պաշտպանության ապահովում</t>
  </si>
  <si>
    <t>Ռազմական կարիքների բավարարում</t>
  </si>
  <si>
    <t>ՀՀ օդանավակայաններում ՌԴ զորամիավորումների օդանավերի սպասարկման ծառայություններ</t>
  </si>
  <si>
    <t>Ռազմական նշանակության համակարգերի պահպանում</t>
  </si>
  <si>
    <t>Գիտահետազոտական և փորձակոնստրուկտորական աշխատանքների գիտատեխնիկական /ռազմատեխնիկական/ ուղեկցում</t>
  </si>
  <si>
    <t>ՀՀ պաշտպանության նախարարության շենքային պայմանների բարելավում</t>
  </si>
  <si>
    <t>Հումանիտար ականազերծման և փորձագիտական ծառայություններ</t>
  </si>
  <si>
    <t>Հումանիտար ականազերծման և փորձագիտական ծառայությունների կազմակերպում</t>
  </si>
  <si>
    <t>Միջազգային ռազմական համագործակցություն</t>
  </si>
  <si>
    <t>ՀՀ ռազմական կցորդների և ներկայացուցիչների պահպանում</t>
  </si>
  <si>
    <t>Ռազմաբժշկական սպասարկում և առողջապահական ծառայություններ</t>
  </si>
  <si>
    <t>Զինծառայողներին, ինչպես նաև նրանց ընտանիքի անդամներին բժշկական օգնության ծառայություններ</t>
  </si>
  <si>
    <t>Հիգիենիկ և համաճարակային փորձագիտական ծառայություններ</t>
  </si>
  <si>
    <t>Հոսպիտալների և բուժկետերի բժշկական սարքավորումների պահպանման ծառայություններ</t>
  </si>
  <si>
    <t>Դեղորայքի տրամադրում զորամասային և հոսպիտալային օղակներում բուժօգնություն ստացողներին</t>
  </si>
  <si>
    <t>Հոսպիտալների և բուժկետերի բժշկական սարքավորումներով համալրում</t>
  </si>
  <si>
    <t>Պարգևավճարներ և պատվովճարներ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</si>
  <si>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</si>
  <si>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Անապահով սոցիալական խմբերին աջակցություն</t>
  </si>
  <si>
    <t>Անօթևան անձանց կացարանով ապահովում</t>
  </si>
  <si>
    <t>Բնակչության սոցիալական պաշտպանության պետական հաստատությունների (մանկատների) շրջանավարտներին դրամական աջակցություն</t>
  </si>
  <si>
    <t>ՀՀ վերադարձող քաղաքացիների վերաինտեգրմանն ուղղված առաջնային ծրագիր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</si>
  <si>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</si>
  <si>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</si>
  <si>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Տարեց և (կամ) հաշմանդամություն ունեցող անձանց աջակցություն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</si>
  <si>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</si>
  <si>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</t>
  </si>
  <si>
    <t>Սոցիալական աջակցություն անաշխատունակության դեպքում</t>
  </si>
  <si>
    <t>Ժամանակավոր անաշխատունակության թերթիկների տպագրություն</t>
  </si>
  <si>
    <t>Ժամանակավոր անաշխատունակության դեպքում նպաստ</t>
  </si>
  <si>
    <t>Մայրության նպաստ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</si>
  <si>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</si>
  <si>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Զբաղվածության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</si>
  <si>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</si>
  <si>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>Սեզոնային զբաղվածության խթանման միջոցով գյուղացիական տնտեսությանն աջակցության տրամադրում</t>
  </si>
  <si>
    <t>Բնակարանային ապահովում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</si>
  <si>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</si>
  <si>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</t>
  </si>
  <si>
    <t>Սահմանամերձ բնակավայրերում ընտանիքների բնակարանային մատչելիության ապահովման պետական աջակցություն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</si>
  <si>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</si>
  <si>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</si>
  <si>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</si>
  <si>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>Սպայական անձնակազմի և նրանց ընտանիքների անդամների կենսաթոշակներ</t>
  </si>
  <si>
    <t>Շարքային զինծառայողների և նրանց ընտանիքների անդամների զինվորական կենսաթոշակներ</t>
  </si>
  <si>
    <t>Աշխատանքային կենսաթոշակներ</t>
  </si>
  <si>
    <t>ՀՀ օրենքով նշանակված կենսաթոշակներ</t>
  </si>
  <si>
    <t>Սոցիալական պաշտպանության բնագավառում պետական քաղաքականության մշակում, ծրագրերի համակարգում և մոնիթորինգ</t>
  </si>
  <si>
    <t>Սոցիալական պաշտպանության առանձին ծրագրերի իրականացման ապահովում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</si>
  <si>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</si>
  <si>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</si>
  <si>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Երեխաների շուրջօրյա խնամքի ծառայություններ</t>
  </si>
  <si>
    <t>Երեխաների և ընտանիքների աջակցության տրամադրման ծառայություններ</t>
  </si>
  <si>
    <t>Երեխաների խնամքի ցերեկային ծառայությունների տրամադրում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</si>
  <si>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</si>
  <si>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Խնամատար ընտանիքում երեխայի խնամքի և դաստիարակության աջակցության տրամադրում</t>
  </si>
  <si>
    <t>Կանանց հիմնահարցեր, ընտանեկան և կենցաղային բռնության և մարդկանց թրաֆիքինգի զոհերին աջակացություն</t>
  </si>
  <si>
    <t>Թրաֆիքինգի և շահագործման, սեռական բռնության ենթարկված անձանց սոցիալ-հոգեբանական վերականգնողական ծառայություններ</t>
  </si>
  <si>
    <t>Ընտանեկան և կենցաղային բռնության ենթարկված անձանց ապաստարանի ծառայություններ</t>
  </si>
  <si>
    <t xml:space="preserve">Ընտանեկան և կենցաղային բռնության ենթարկված անձանց աջակցության կենտրոնների ծառայություններ
</t>
  </si>
  <si>
    <t>Մարդկանց թրաֆիքինգի (և/կամ) շահագործման զոհերին միանվագ դրամական փոխհատուցման տրամադրում</t>
  </si>
  <si>
    <t xml:space="preserve">Ընտանեկան և կենցաղային բռնության ենթարկվածների ժամանակավոր աջակցություն
</t>
  </si>
  <si>
    <t>Սոցիալական պաշտպանության ոլորտի զարգացման ծրագիր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</si>
  <si>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</si>
  <si>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</si>
  <si>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>Հաշմանդամություն ունեցող անձանց սոցիալական ներառում</t>
  </si>
  <si>
    <t xml:space="preserve">Տեսողության խնդիրներ ունեցող անձանց սոցիալ-հոգեբանական վերականգնում
</t>
  </si>
  <si>
    <t>Հաշմանդամություն ունեցող անձանց շուրջօրյա խնամքի ծառայություներ համայնքահենք փոքր խմբային տներում</t>
  </si>
  <si>
    <t>«Մեծամորում հաշմանդամություն ունեցող անձանց համար անկախ կյանքի կենտրոնի կառուցում»</t>
  </si>
  <si>
    <t>Պետական հավաստագրերով աջակցող միջոցների տրամադրում և վերանորոգում</t>
  </si>
  <si>
    <t>Ավանդների և այլ փոխհատուցումներ</t>
  </si>
  <si>
    <t>Մինչև 1993 թվականի հունիսի 10-ը ներդրված ավանդների դիմաց փոխհատուցման միջոցառման իրականացման ապահովում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</si>
  <si>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</si>
  <si>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Ծերության, հաշմանդամության, կերակրողին կորցնելու դեպքում նպաստներ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</si>
  <si>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</si>
  <si>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ՀՀ քաղաքացիական գործերով վերաքննիչ դատարանի վճիռների համաձայն կերակրողը կորցրած անձանց կրած վնասի փոխհատուցում</t>
  </si>
  <si>
    <t>Աջակցություն հաշմանդամ դարձած զինծառայողներին և զոհվածների ընտանիքներին</t>
  </si>
  <si>
    <t>Աջակցություն զոհվածների ընտանիքներին</t>
  </si>
  <si>
    <t>Վնասի փոխհատուցում կերակրողը կորցրած անձանց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</si>
  <si>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</si>
  <si>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</si>
  <si>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</si>
  <si>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</si>
  <si>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</si>
  <si>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</si>
  <si>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միանվագ դրամական աջակցության տրամադրում</t>
  </si>
  <si>
    <t>Լեռնային Ղարաբաղից տեղահանվածներին կեցության և այլ ծախսերը հոգալու համար սոցիալական աջակցություն</t>
  </si>
  <si>
    <t>Լեռնային Ղարաբաղից բռնի տեղահանվածներին առաջնային սպառողական ծախսերը հոգալու համար սոցիալական աջակցություն</t>
  </si>
  <si>
    <t xml:space="preserve">Շուկաների զարգացում և միջազգային համագործակցություն
</t>
  </si>
  <si>
    <t>Համաշխարհային բանկի աջակցությամբ իրականացվող առևտրի և ենթակառուցվածքների զարգացման ծրագիր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</si>
  <si>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</si>
  <si>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Ինժեներական բիզնես աքսելերատորի շենքի կառուցման և կահավորման շարունակականության ապահովում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</si>
  <si>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</si>
  <si>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Երկրի հեռակա դիտարկման տեխնոլոգիաների զարգացման ապահովման նպատակով արբանյակի սպասարկման և այլ ծառայություններ</t>
  </si>
  <si>
    <t>Հայաստանի բարձր տեխնոլոգիաների ոլորտի զարգացման ռազմավարական ծրագրի մշակում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</si>
  <si>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</si>
  <si>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բնագավառներում պետական քաղաքականության մշակում, ծրագրերի համակարգում և մոնիտորինգ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</si>
  <si>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</si>
  <si>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Ռազմարդյունաբերության կոմիտեի կարողությունների զարգացում և տեխնիկական հագեցվածության ապահովում</t>
  </si>
  <si>
    <t>Ռազմարդյունաբերության համալիրի զարգացում</t>
  </si>
  <si>
    <t>Հեռահաղորդակցության ապահովում</t>
  </si>
  <si>
    <t>Հեռահաղորդակցության և կապի կանոնակարգում</t>
  </si>
  <si>
    <t>Թվային հեռուստահեռարձակման ապահովման ծառայություններ</t>
  </si>
  <si>
    <t>Տվյալների փոխանակման միջգերատեսչական կապի ապահովում</t>
  </si>
  <si>
    <t>Բազային և շարժական ռադիոմոնիտորինգի համակարգի ներդրում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</si>
  <si>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</si>
  <si>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Միասնական թվային միջավայրի ձևավորում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</si>
  <si>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</si>
  <si>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</si>
  <si>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</t>
  </si>
  <si>
    <t>Պետական պարտքի կառավարում</t>
  </si>
  <si>
    <t>Արտարժութային պետական պարտատոմսերի թողարկմանն առնչվող ծախսեր</t>
  </si>
  <si>
    <t>Պարտքի կառավարմանն առնչվող տեղեկատվական համակարգերի և ծրագրերի սպասարկում</t>
  </si>
  <si>
    <t>Կառավարության պարտքի սպասարկում</t>
  </si>
  <si>
    <t>Մուրհակների սպասարկում</t>
  </si>
  <si>
    <t>Հանրային հատվածի ֆինանսական ոլորտի մասնագետների վերապատրաստում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</si>
  <si>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</si>
  <si>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</si>
  <si>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</si>
  <si>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>ՀՀ միջազգային վարկանիշի տրամադրում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</si>
  <si>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</si>
  <si>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Հանրային ներդրումային ծրագրերի նախագծերի տեխնիկատնտեսական ուսումնասիրություն</t>
  </si>
  <si>
    <t>ՀՀ ֆինանսների նախարարության տեխնիկական հագեցվածության բարելավում</t>
  </si>
  <si>
    <t xml:space="preserve"> 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 </t>
  </si>
  <si>
    <t>Գնումների գործընթացի կարգավորում և համակարգում</t>
  </si>
  <si>
    <t>Էլեկտրոնային գնումների համակարգի տեխնիկական սպասարկում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</si>
  <si>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</si>
  <si>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Arca ազգային վճարահաշվային համակարգով անկանխիկ վճարումներից հետվճարի տրամադրում</t>
  </si>
  <si>
    <t>Սոցիալական ծախսերի փոխհատուցման ապահովում</t>
  </si>
  <si>
    <t>Բարձրագույն մասնագիտական կրթության ծառայություն</t>
  </si>
  <si>
    <t>Միջին մասնագիտական կրթության ծառայություն</t>
  </si>
  <si>
    <t>Նախնական մասնագիտական կրթության ծառայություն</t>
  </si>
  <si>
    <t>Ներքին գործերի նախարարության ոլորտի քաղաքականության մշակում, կառավարում, կենտրոնացված միջոցառումների, մոնիթորինգ և վերահսկողություն</t>
  </si>
  <si>
    <t>Տեխնիկական միջոցների օգտագործմամբ հանցագործությունների և վարչական իրավախախտումների հայտնաբերում</t>
  </si>
  <si>
    <t>Ապաստան հայցողների կեցության խնդիրների լուծման միջոցառումների իրականացում</t>
  </si>
  <si>
    <t>ՀՀ ՆԳՆ տրանսպորտային միջոցներով ապահովվածության բարելավում</t>
  </si>
  <si>
    <t>Տեխնիկական անվտանգության կանոնակարգում</t>
  </si>
  <si>
    <t>«Նաիրիտ գործարան» ՓԲԸ-ի անվտանգության ապահովում</t>
  </si>
  <si>
    <t>Սեյսմիկ պաշտպանություն</t>
  </si>
  <si>
    <t>Ռազմավարական նշանակության պաշարների կառավարում</t>
  </si>
  <si>
    <t>Փրկարարական ծառայություններ</t>
  </si>
  <si>
    <t>Ազգային պաշտոնական վիճակագրության արտադրություն և տարածում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</si>
  <si>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</si>
  <si>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Վիճակագրական տեղեկատվության հավաքում</t>
  </si>
  <si>
    <t>ՀՀ վիճակագրական կոմիտեի տեխնիկական կարողությունների զարգացում</t>
  </si>
  <si>
    <t>Հանրային ծառայությունների ոլորտի կարգավորում</t>
  </si>
  <si>
    <t>Հանրային ծառայությունները կարգավորող հանձնաժողովի տեխնիկական հագեցվածության բարելավում</t>
  </si>
  <si>
    <t>Ընտրական գործընթացների համակարգում, կանոնակարգում և տեղեկատվության տրամադրում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</si>
  <si>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</si>
  <si>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հանձնաժողովների անդամների մասնագիտական դասընթացների կազմակերպում</t>
  </si>
  <si>
    <t>Տեղական ինքնակառավարման մարմինների ընտրությունների կազմակերպում</t>
  </si>
  <si>
    <t>Տնտեսական մրցակցության պաշտպանություն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</si>
  <si>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</si>
  <si>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նախագծանախահաշվային փաստաթղթերի ձեռքբերում</t>
  </si>
  <si>
    <t>Անշարժ գույքի կադաստրի վարման բնագավառում պետական քաղաքականության իրականացում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</si>
  <si>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</si>
  <si>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ՀՀ կադաստրի կոմիտեի տեխնիկական հագեցվածության բարելավում</t>
  </si>
  <si>
    <t>Կադաստրային քարտեզներում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</si>
  <si>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Տեսալսողական մեդիայի ոլորտի կանոնակարգում</t>
  </si>
  <si>
    <t>Հեռուստատեսության և ռադիոյի հանձնաժողովի տեխնիկական հագեցվածության բարելավում</t>
  </si>
  <si>
    <t>Հարկային և մաքսային ծառայություններ</t>
  </si>
  <si>
    <t>Հարկային և մաքսային ծառայողների վերապատրաստում</t>
  </si>
  <si>
    <t>Դրոշմապիտակների ձեռքբերում</t>
  </si>
  <si>
    <t>Փորձաքննությունների ծառայություններ</t>
  </si>
  <si>
    <t>ՀՀ պետական եկամուտների կոմիտեի տեխնիկական հագեցվածության բարելավում</t>
  </si>
  <si>
    <t xml:space="preserve">ՀՀ պետական եկամուտների կոմիտեի շենքային ապահովվածության բարելավում
</t>
  </si>
  <si>
    <t xml:space="preserve">ՀՀ պետական եկամուտների կոմիտեի շենքային պայմանների բարելավում
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</si>
  <si>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</si>
  <si>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</si>
  <si>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</si>
  <si>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Ազգային անվտանգություն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</si>
  <si>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</si>
  <si>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Պաշտպանության բնագավառի այլ ծախսեր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</si>
  <si>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</si>
  <si>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</si>
  <si>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տրանսպորտային սարքավորումների հագեցվածության բարելավում</t>
  </si>
  <si>
    <t>Ռադիո և հեռուստահաղորդումների հեռարձակում</t>
  </si>
  <si>
    <t>Հանրային հեռարձակողի խորհրդի կառավարում, համակարգում և մոնիտորինգ</t>
  </si>
  <si>
    <t>Ընդհանուր և լրատվական ուղղվածության հեռուստատեսային ծառայություններ</t>
  </si>
  <si>
    <t>Ռադիո ծառայություններ</t>
  </si>
  <si>
    <t>Կրթական-մշակութաին ուղղվածության հեռուստատեսային ծառայություններ</t>
  </si>
  <si>
    <t>1042-11009</t>
  </si>
  <si>
    <t>Հանրային հեռարձակողի խորհրդի տեխնիկական հագեցվածության բարելավում</t>
  </si>
  <si>
    <t>Հանրային ֆինանսների և սեփականության ոլորտում հաշվեքննություն</t>
  </si>
  <si>
    <t>Հաշվեքննիչ պալատի գործունեություն և հաշվեքննության իրականացման ծառայություններ</t>
  </si>
  <si>
    <t>Հաշվեքննիչ պալատի պահուստային ֆոնդ</t>
  </si>
  <si>
    <t>Հաշվեքննիչ պալատի տեխնիկական հագեցվածության բարելավում</t>
  </si>
  <si>
    <t>Մարդու իրավունքների պաշտպանություն</t>
  </si>
  <si>
    <t>Մարդու իրավունքների և հիմնարար ազատությունների պաշտպանության ծառայությունների տրամադրում</t>
  </si>
  <si>
    <t>ՀՀ մարդու իրավունքների պաշտպանի աշխատակազմի տեխնիկական հագեցվածության բարելավում</t>
  </si>
  <si>
    <t>ՀՀ միջուկային անվտանգության կարգավորման կոմիտե</t>
  </si>
  <si>
    <t>Միջուկային և ճառագայթային անվտանգության կարգավորում</t>
  </si>
  <si>
    <t>ՀՀ միջուկային անվտանգության կարգավորման կոմիտեի և ՄՌԱԳԿ ՓԲԸ շենքային պայմաններով ապահովում</t>
  </si>
  <si>
    <t>Պետական պահպանության ապահովում</t>
  </si>
  <si>
    <t>Պետական պահպանության ծառայություններ</t>
  </si>
  <si>
    <t>ՀՀ քննչական ծառայություններ</t>
  </si>
  <si>
    <t>Քրեական գործերով վարույթի իրականացում</t>
  </si>
  <si>
    <t>Վերապատրաստման և պատրաստման կազմակերպում</t>
  </si>
  <si>
    <t>ՀՀ քննչական կոմիտեի պահուստային ֆոնդ</t>
  </si>
  <si>
    <t>ՀՀ քննչական կոմիտեի տեխնիկական հագեցվածության բարելավում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</si>
  <si>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</si>
  <si>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</si>
  <si>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Նորմատիվատեխնիկական փաստաթղթերի մշակում և տեղայնացում</t>
  </si>
  <si>
    <t>Քաղաքաշինական ծրագրային, միկրոռեգիոնալ մակարդակի համակցված տարածական պլանավորման փաստաթղթերի մշակում</t>
  </si>
  <si>
    <t>Շենքերի և շինությունների մատչելիություն և անձնագրավորում</t>
  </si>
  <si>
    <t>Քաղաքաշինության կոմիտեի կարողությունների զարգացում և տեխնիկական հագեցվածության ապահովում</t>
  </si>
  <si>
    <t>Կոռուպցիայի կանխարգելման համակարգի զարգացման ապահովում</t>
  </si>
  <si>
    <t>Կոռուպցիայի կանխարգելում և բարեվարքության համակարգի զարգացում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</si>
  <si>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</si>
  <si>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Պետական վերահսկողական ծառայություններ</t>
  </si>
  <si>
    <t>ՀՀ վարչապետին ՀՀ Սահմանադրությամբ և օրենքներով վերապահված վերահսկողական լիազորությունների իրականացման ապահովում</t>
  </si>
  <si>
    <t>ՀՀ պետական վերահսկողական ծառայության տեխնիկական հագեցվածության բարելավում</t>
  </si>
  <si>
    <t>Կոռուպցիոն հանցագործությունների բացահայտման և քննության ապահովում</t>
  </si>
  <si>
    <t>Վերապատրաստման և հատուկ ուսուցման կազմակերպում</t>
  </si>
  <si>
    <t>ՀՀ հակակոռուպցիոն կոմիտեի տեխնիկական հագեցվածության բարելավում</t>
  </si>
  <si>
    <t>ՀՀ հակակոռուպցիոն կոմիտեի շենքային պայմանների ապահովում և բարելավում</t>
  </si>
  <si>
    <t>ՀՀ Արագածոտնի մարզում տարածքային պետական կառավարում</t>
  </si>
  <si>
    <t>ՀՀ Արագածոտնի մարզպետի աշխատակազմի կողմից տարածքային պետական կառավարման ապահովում</t>
  </si>
  <si>
    <t>ՀՀ Արագածոտնի մարզպետի աշխատակազմի տեխնիկական հագեցվածության բարելավում</t>
  </si>
  <si>
    <t>ՀՀ Արարատի մարզպետի աշխատակազմ</t>
  </si>
  <si>
    <t>ՀՀ Արարատի մարզում տարածքային պետական կառավարում</t>
  </si>
  <si>
    <t>ՀՀ Արարատի մարզպետի աշխատակազմի կողմից տարածքային պետական կառավարման ապահովում</t>
  </si>
  <si>
    <t>ՀՀ Արմավիրի մարզպետի աշխատակազմ</t>
  </si>
  <si>
    <t>ՀՀ Արմավիրի մարզում տարածքային պետական կառավարում</t>
  </si>
  <si>
    <t>ՀՀ Արմավիրի մարզպետի աշխատակազմի կողմից տարածքային պետական կառավարման ապահովում</t>
  </si>
  <si>
    <t>ՀՀ Արմավիրի մարզպետի աշխատակազմի տեխնիկական հագեցվածության բարելավում</t>
  </si>
  <si>
    <t>ՀՀ Գեղարքունիքի մարզում տարածքային պետական կառավարում</t>
  </si>
  <si>
    <t>ՀՀ Գեղարքունիքի մարզպետի աշխատակազմի կողմից տարածքային պետական կառավարման ապահովում</t>
  </si>
  <si>
    <t>ՀՀ Գեղարքունիքի մարզպետի աշխատակազմի տեխնիկական հագեցվածության բարելավում</t>
  </si>
  <si>
    <t>ՀՀ Լոռու մարզում տարածքային պետական կառավարում</t>
  </si>
  <si>
    <t>ՀՀ Լոռու մարզպետի աշխատակազմի կողմից տարածքային պետական կառավարման ապահովում</t>
  </si>
  <si>
    <t>ՀՀ Լոռու մարզպետի աշխատակազմի տեխնիկական հագեցվածության բարելավում</t>
  </si>
  <si>
    <t>ՀՀ Կոտայքի մարզում տարածքային պետական կառավարում</t>
  </si>
  <si>
    <t>ՀՀ Կոտայքի մարզպետի աշխատակազմի կողմից տարածքային պետական կառավարման ապահովում</t>
  </si>
  <si>
    <t>ՀՀ Կոտայքի մարզպետի աշխատակազմի տեխնիկական հագեցվածության բարելավում</t>
  </si>
  <si>
    <t>ՀՀ Շիրակի մարզում տարածքային պետական կառավարում</t>
  </si>
  <si>
    <t>ՀՀ Շիրակի մարզպետի աշխատակազմի կողմից տարածքային պետական կառավարման ապահովում</t>
  </si>
  <si>
    <t>ՀՀ Շիրակի մարզպետի աշխատակազմի տեխնիկական հագեցվածության բարելավում</t>
  </si>
  <si>
    <t>ՀՀ Սյունիքի մարզում տարածքային պետական կառավարում</t>
  </si>
  <si>
    <t>ՀՀ Սյունիքի մարզպետի աշխատակազմի կողմից տարածքային պետական կառավարման ապահովում</t>
  </si>
  <si>
    <t>ՀՀ Սյունիքի մարզպետի աշխատակազմի տեխնիկական հագեցվածության բարելավում</t>
  </si>
  <si>
    <t>ՀՀ Վայոց ձորի մարզում տարածքային պետական կառավարում</t>
  </si>
  <si>
    <t>ՀՀ Վայոց ձորի մարզպետի աշխատակազմի կողմից տարածքային պետական կառավարման ապահովում</t>
  </si>
  <si>
    <t>ՀՀ Վայոց ձորի մարզպետի աշխատակազմի տեխնիկական հագեցվածության բարելավում</t>
  </si>
  <si>
    <t>ՀՀ Տավուշի մարզում տարածքային պետական կառավարում</t>
  </si>
  <si>
    <t>ՀՀ Տավուշի մարզպետի աշխատակազմի կողմից տարածքային պետական կառավարման ապահովում</t>
  </si>
  <si>
    <t>ՀՀ Տավուշի մարզպետի աշխատակազմի տեխնիկական հագեցվածության բարելավում</t>
  </si>
  <si>
    <t>ՀՀ կառավարության պահուստային ֆոնդ</t>
  </si>
  <si>
    <t>Հարկաբյուջետային ռիսկերի կառավարման պահուստ</t>
  </si>
  <si>
    <t>Արտասահմանյան պատվիրակությունների ընդունելությունների և պաշտոնական գործուղումների կազմակերպում</t>
  </si>
  <si>
    <t>Արտասահմանյան պատվիրակությունների ընդունելություններ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</si>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</sst>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</font>
    <font>
      <sz val="11"/>
      <color rgb="FF000000"/>
      <name val="GHEA Grapalat"/>
      <family val="3"/>
    </font>
    <font>
      <sz val="11"/>
      <color theme="1"/>
      <name val="Arial Narrow"/>
      <family val="2"/>
    </font>
    <font>
      <i/>
      <sz val="11"/>
      <color theme="1"/>
      <name val="GHEA Grapalat"/>
      <family val="3"/>
    </font>
    <font>
      <sz val="11"/>
      <color rgb="FF00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 wrapText="1"/>
    </xf>
    <xf numFmtId="0" fontId="6" fillId="0" borderId="0"/>
  </cellStyleXfs>
  <cellXfs count="99">
    <xf numFmtId="0" fontId="0" fillId="0" borderId="0" xfId="0"/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Continuous" wrapText="1"/>
      <protection locked="0"/>
    </xf>
    <xf numFmtId="164" fontId="4" fillId="2" borderId="0" xfId="0" applyNumberFormat="1" applyFont="1" applyFill="1" applyAlignment="1">
      <alignment horizontal="right" vertical="top"/>
    </xf>
    <xf numFmtId="165" fontId="4" fillId="2" borderId="0" xfId="3" applyNumberFormat="1" applyFont="1" applyFill="1" applyBorder="1" applyAlignment="1" applyProtection="1">
      <alignment horizontal="right" vertical="top"/>
    </xf>
    <xf numFmtId="165" fontId="4" fillId="2" borderId="0" xfId="3" applyNumberFormat="1" applyFont="1" applyFill="1" applyAlignment="1" applyProtection="1">
      <alignment horizontal="right"/>
      <protection locked="0"/>
    </xf>
    <xf numFmtId="165" fontId="4" fillId="2" borderId="0" xfId="3" applyNumberFormat="1" applyFont="1" applyFill="1" applyAlignment="1" applyProtection="1">
      <protection locked="0"/>
    </xf>
    <xf numFmtId="0" fontId="4" fillId="2" borderId="0" xfId="0" applyFont="1" applyFill="1"/>
    <xf numFmtId="165" fontId="4" fillId="2" borderId="0" xfId="1" applyNumberFormat="1" applyFont="1" applyFill="1"/>
    <xf numFmtId="167" fontId="4" fillId="2" borderId="0" xfId="0" applyNumberFormat="1" applyFont="1" applyFill="1" applyAlignment="1" applyProtection="1">
      <alignment horizontal="center" vertical="top" wrapText="1"/>
      <protection locked="0"/>
    </xf>
    <xf numFmtId="43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right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0" xfId="3" applyNumberFormat="1" applyFont="1" applyFill="1" applyBorder="1" applyAlignment="1" applyProtection="1">
      <alignment horizontal="right" vertical="center"/>
      <protection locked="0"/>
    </xf>
    <xf numFmtId="43" fontId="4" fillId="2" borderId="0" xfId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wrapText="1"/>
    </xf>
    <xf numFmtId="168" fontId="5" fillId="2" borderId="1" xfId="2" applyNumberFormat="1" applyFont="1" applyFill="1" applyBorder="1" applyAlignment="1" applyProtection="1">
      <alignment horizontal="right" vertical="center"/>
    </xf>
    <xf numFmtId="10" fontId="5" fillId="2" borderId="1" xfId="2" applyNumberFormat="1" applyFont="1" applyFill="1" applyBorder="1" applyAlignment="1" applyProtection="1">
      <alignment horizontal="right" vertical="center"/>
    </xf>
    <xf numFmtId="0" fontId="5" fillId="2" borderId="1" xfId="0" applyFont="1" applyFill="1" applyBorder="1"/>
    <xf numFmtId="0" fontId="4" fillId="2" borderId="1" xfId="0" applyFont="1" applyFill="1" applyBorder="1" applyAlignment="1" applyProtection="1">
      <alignment wrapText="1"/>
      <protection locked="0"/>
    </xf>
    <xf numFmtId="0" fontId="4" fillId="2" borderId="1" xfId="4" applyFont="1" applyFill="1" applyBorder="1" applyAlignment="1" applyProtection="1">
      <alignment horizontal="left" vertical="top" wrapText="1"/>
      <protection locked="0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" xfId="0" applyNumberFormat="1" applyFont="1" applyFill="1" applyBorder="1" applyAlignment="1" applyProtection="1">
      <alignment horizontal="center" vertical="center"/>
      <protection locked="0"/>
    </xf>
    <xf numFmtId="1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5" borderId="1" xfId="3" applyNumberFormat="1" applyFont="1" applyFill="1" applyBorder="1" applyAlignment="1" applyProtection="1">
      <alignment horizontal="left" vertical="center" wrapText="1"/>
      <protection locked="0"/>
    </xf>
    <xf numFmtId="166" fontId="5" fillId="5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5" borderId="1" xfId="0" applyNumberFormat="1" applyFont="1" applyFill="1" applyBorder="1" applyAlignment="1" applyProtection="1">
      <alignment horizontal="left" vertical="top" wrapText="1"/>
      <protection locked="0"/>
    </xf>
    <xf numFmtId="166" fontId="5" fillId="4" borderId="1" xfId="0" applyNumberFormat="1" applyFont="1" applyFill="1" applyBorder="1" applyAlignment="1" applyProtection="1">
      <alignment horizontal="left" vertical="top" wrapText="1"/>
      <protection locked="0"/>
    </xf>
    <xf numFmtId="166" fontId="5" fillId="5" borderId="1" xfId="0" applyNumberFormat="1" applyFont="1" applyFill="1" applyBorder="1" applyAlignment="1" applyProtection="1">
      <alignment horizontal="left" wrapText="1"/>
      <protection locked="0"/>
    </xf>
    <xf numFmtId="166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top"/>
      <protection locked="0"/>
    </xf>
    <xf numFmtId="1" fontId="7" fillId="4" borderId="1" xfId="0" applyNumberFormat="1" applyFont="1" applyFill="1" applyBorder="1" applyAlignment="1" applyProtection="1">
      <alignment horizontal="center" vertical="top"/>
      <protection locked="0"/>
    </xf>
    <xf numFmtId="0" fontId="7" fillId="4" borderId="1" xfId="0" applyFont="1" applyFill="1" applyBorder="1" applyAlignment="1" applyProtection="1">
      <alignment horizontal="center" vertical="top"/>
      <protection locked="0"/>
    </xf>
    <xf numFmtId="1" fontId="7" fillId="5" borderId="1" xfId="0" applyNumberFormat="1" applyFont="1" applyFill="1" applyBorder="1" applyAlignment="1" applyProtection="1">
      <alignment horizontal="center" vertical="top"/>
      <protection locked="0"/>
    </xf>
    <xf numFmtId="0" fontId="7" fillId="5" borderId="1" xfId="0" applyFont="1" applyFill="1" applyBorder="1" applyAlignment="1" applyProtection="1">
      <alignment horizontal="center" vertical="top"/>
      <protection locked="0"/>
    </xf>
    <xf numFmtId="1" fontId="4" fillId="3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/>
      <protection locked="0"/>
    </xf>
    <xf numFmtId="166" fontId="8" fillId="2" borderId="1" xfId="3" applyNumberFormat="1" applyFont="1" applyFill="1" applyBorder="1" applyAlignment="1" applyProtection="1">
      <alignment horizontal="right" vertical="center"/>
    </xf>
    <xf numFmtId="166" fontId="8" fillId="2" borderId="1" xfId="1" applyNumberFormat="1" applyFont="1" applyFill="1" applyBorder="1" applyAlignment="1" applyProtection="1">
      <alignment horizontal="right" vertical="center"/>
    </xf>
    <xf numFmtId="1" fontId="7" fillId="3" borderId="1" xfId="0" applyNumberFormat="1" applyFont="1" applyFill="1" applyBorder="1" applyAlignment="1" applyProtection="1">
      <alignment horizontal="center" vertical="top"/>
      <protection locked="0"/>
    </xf>
    <xf numFmtId="166" fontId="8" fillId="2" borderId="1" xfId="1" applyNumberFormat="1" applyFont="1" applyFill="1" applyBorder="1" applyAlignment="1" applyProtection="1">
      <alignment horizontal="right" vertical="center"/>
      <protection locked="0"/>
    </xf>
    <xf numFmtId="166" fontId="8" fillId="3" borderId="1" xfId="3" applyNumberFormat="1" applyFont="1" applyFill="1" applyBorder="1" applyAlignment="1" applyProtection="1">
      <alignment horizontal="right" vertical="center"/>
    </xf>
    <xf numFmtId="166" fontId="8" fillId="3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1" fontId="4" fillId="5" borderId="1" xfId="0" applyNumberFormat="1" applyFont="1" applyFill="1" applyBorder="1" applyAlignment="1" applyProtection="1">
      <alignment horizontal="center" vertical="top"/>
      <protection locked="0"/>
    </xf>
    <xf numFmtId="166" fontId="8" fillId="3" borderId="1" xfId="1" applyNumberFormat="1" applyFont="1" applyFill="1" applyBorder="1" applyAlignment="1" applyProtection="1">
      <alignment horizontal="right" vertical="center"/>
    </xf>
    <xf numFmtId="1" fontId="4" fillId="3" borderId="1" xfId="0" applyNumberFormat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top"/>
      <protection locked="0"/>
    </xf>
    <xf numFmtId="166" fontId="11" fillId="2" borderId="1" xfId="0" applyNumberFormat="1" applyFont="1" applyFill="1" applyBorder="1" applyAlignment="1">
      <alignment horizontal="right" vertical="center"/>
    </xf>
    <xf numFmtId="1" fontId="5" fillId="3" borderId="1" xfId="0" applyNumberFormat="1" applyFont="1" applyFill="1" applyBorder="1" applyAlignment="1" applyProtection="1">
      <alignment horizontal="center" vertical="top"/>
      <protection locked="0"/>
    </xf>
    <xf numFmtId="1" fontId="5" fillId="5" borderId="1" xfId="0" applyNumberFormat="1" applyFont="1" applyFill="1" applyBorder="1" applyAlignment="1" applyProtection="1">
      <alignment horizontal="center" vertical="top"/>
      <protection locked="0"/>
    </xf>
    <xf numFmtId="1" fontId="5" fillId="4" borderId="1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Font="1" applyFill="1" applyBorder="1"/>
    <xf numFmtId="166" fontId="5" fillId="4" borderId="1" xfId="0" applyNumberFormat="1" applyFont="1" applyFill="1" applyBorder="1" applyAlignment="1" applyProtection="1">
      <alignment horizontal="left" vertical="center"/>
      <protection locked="0"/>
    </xf>
    <xf numFmtId="166" fontId="8" fillId="4" borderId="1" xfId="0" applyNumberFormat="1" applyFont="1" applyFill="1" applyBorder="1" applyAlignment="1">
      <alignment horizontal="right" vertical="center"/>
    </xf>
    <xf numFmtId="166" fontId="8" fillId="5" borderId="1" xfId="1" applyNumberFormat="1" applyFont="1" applyFill="1" applyBorder="1" applyAlignment="1" applyProtection="1">
      <alignment horizontal="right" vertical="center"/>
    </xf>
    <xf numFmtId="166" fontId="8" fillId="5" borderId="1" xfId="0" applyNumberFormat="1" applyFont="1" applyFill="1" applyBorder="1" applyAlignment="1">
      <alignment horizontal="right" vertical="center"/>
    </xf>
    <xf numFmtId="166" fontId="8" fillId="5" borderId="1" xfId="3" applyNumberFormat="1" applyFont="1" applyFill="1" applyBorder="1" applyAlignment="1" applyProtection="1">
      <alignment horizontal="right" vertical="center"/>
    </xf>
    <xf numFmtId="166" fontId="10" fillId="2" borderId="1" xfId="1" applyNumberFormat="1" applyFont="1" applyFill="1" applyBorder="1" applyAlignment="1" applyProtection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8" fillId="5" borderId="1" xfId="0" applyNumberFormat="1" applyFont="1" applyFill="1" applyBorder="1"/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7" fillId="2" borderId="1" xfId="0" applyNumberFormat="1" applyFont="1" applyFill="1" applyBorder="1" applyAlignment="1" applyProtection="1">
      <alignment horizontal="center" vertical="top"/>
      <protection locked="0"/>
    </xf>
    <xf numFmtId="166" fontId="11" fillId="3" borderId="1" xfId="3" applyNumberFormat="1" applyFont="1" applyFill="1" applyBorder="1" applyAlignment="1" applyProtection="1">
      <alignment horizontal="right" vertical="center"/>
    </xf>
    <xf numFmtId="0" fontId="4" fillId="2" borderId="1" xfId="4" applyFont="1" applyFill="1" applyBorder="1" applyAlignment="1" applyProtection="1">
      <alignment horizontal="center" vertical="top"/>
      <protection locked="0"/>
    </xf>
    <xf numFmtId="166" fontId="11" fillId="2" borderId="1" xfId="1" applyNumberFormat="1" applyFont="1" applyFill="1" applyBorder="1" applyAlignment="1" applyProtection="1">
      <alignment horizontal="right" vertical="center"/>
    </xf>
    <xf numFmtId="166" fontId="5" fillId="5" borderId="1" xfId="1" applyNumberFormat="1" applyFont="1" applyFill="1" applyBorder="1" applyAlignment="1" applyProtection="1">
      <alignment horizontal="left" vertical="center" wrapText="1"/>
      <protection locked="0"/>
    </xf>
    <xf numFmtId="166" fontId="5" fillId="2" borderId="1" xfId="1" applyNumberFormat="1" applyFont="1" applyFill="1" applyBorder="1" applyAlignment="1" applyProtection="1">
      <alignment horizontal="left" vertical="center" wrapText="1"/>
      <protection locked="0"/>
    </xf>
    <xf numFmtId="166" fontId="5" fillId="3" borderId="1" xfId="1" applyNumberFormat="1" applyFont="1" applyFill="1" applyBorder="1" applyAlignment="1" applyProtection="1">
      <alignment horizontal="left" vertical="center" wrapText="1"/>
      <protection locked="0"/>
    </xf>
    <xf numFmtId="166" fontId="5" fillId="3" borderId="1" xfId="0" applyNumberFormat="1" applyFont="1" applyFill="1" applyBorder="1" applyAlignment="1" applyProtection="1">
      <alignment horizontal="left" vertical="top" wrapText="1"/>
      <protection locked="0"/>
    </xf>
    <xf numFmtId="166" fontId="5" fillId="2" borderId="1" xfId="0" applyNumberFormat="1" applyFont="1" applyFill="1" applyBorder="1" applyAlignment="1" applyProtection="1">
      <alignment horizontal="left" wrapText="1"/>
      <protection locked="0"/>
    </xf>
    <xf numFmtId="166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6" fontId="5" fillId="3" borderId="1" xfId="0" applyNumberFormat="1" applyFont="1" applyFill="1" applyBorder="1" applyAlignment="1" applyProtection="1">
      <alignment horizontal="left" wrapText="1"/>
      <protection locked="0"/>
    </xf>
    <xf numFmtId="0" fontId="7" fillId="2" borderId="1" xfId="0" applyFont="1" applyFill="1" applyBorder="1" applyAlignment="1" applyProtection="1">
      <alignment wrapText="1"/>
      <protection locked="0"/>
    </xf>
    <xf numFmtId="166" fontId="9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wrapText="1"/>
    </xf>
    <xf numFmtId="0" fontId="5" fillId="2" borderId="1" xfId="0" applyFont="1" applyFill="1" applyBorder="1" applyAlignment="1" applyProtection="1">
      <alignment wrapText="1"/>
      <protection locked="0"/>
    </xf>
    <xf numFmtId="165" fontId="5" fillId="2" borderId="1" xfId="1" applyNumberFormat="1" applyFont="1" applyFill="1" applyBorder="1" applyAlignment="1" applyProtection="1">
      <alignment horizontal="left" wrapText="1"/>
      <protection locked="0"/>
    </xf>
    <xf numFmtId="0" fontId="5" fillId="2" borderId="1" xfId="0" applyFont="1" applyFill="1" applyBorder="1" applyAlignment="1">
      <alignment wrapText="1"/>
    </xf>
    <xf numFmtId="166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1" applyNumberFormat="1" applyFont="1" applyFill="1" applyBorder="1" applyAlignment="1" applyProtection="1">
      <alignment horizontal="left" vertical="top" wrapText="1"/>
    </xf>
    <xf numFmtId="166" fontId="5" fillId="2" borderId="1" xfId="1" applyNumberFormat="1" applyFont="1" applyFill="1" applyBorder="1" applyAlignment="1" applyProtection="1">
      <alignment horizontal="left" wrapText="1"/>
      <protection locked="0"/>
    </xf>
    <xf numFmtId="166" fontId="5" fillId="2" borderId="1" xfId="0" applyNumberFormat="1" applyFont="1" applyFill="1" applyBorder="1" applyAlignment="1" applyProtection="1">
      <alignment horizontal="fill" vertical="center" wrapText="1"/>
      <protection locked="0"/>
    </xf>
    <xf numFmtId="166" fontId="5" fillId="2" borderId="1" xfId="1" applyNumberFormat="1" applyFont="1" applyFill="1" applyBorder="1" applyAlignment="1" applyProtection="1">
      <alignment horizontal="fill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16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wrapText="1"/>
      <protection locked="0"/>
    </xf>
    <xf numFmtId="166" fontId="5" fillId="2" borderId="1" xfId="0" applyNumberFormat="1" applyFont="1" applyFill="1" applyBorder="1" applyAlignment="1" applyProtection="1">
      <alignment wrapText="1"/>
      <protection locked="0"/>
    </xf>
    <xf numFmtId="166" fontId="5" fillId="5" borderId="1" xfId="1" applyNumberFormat="1" applyFont="1" applyFill="1" applyBorder="1" applyAlignment="1" applyProtection="1">
      <alignment horizontal="left" vertical="top" wrapText="1"/>
      <protection locked="0"/>
    </xf>
  </cellXfs>
  <cellStyles count="6">
    <cellStyle name="Comma" xfId="1" builtinId="3"/>
    <cellStyle name="Comma 2 6" xfId="3"/>
    <cellStyle name="Normal" xfId="0" builtinId="0"/>
    <cellStyle name="Normal 24" xfId="4"/>
    <cellStyle name="Normal 53" xfId="5"/>
    <cellStyle name="Percent" xfId="2" builtinId="5"/>
  </cellStyles>
  <dxfs count="2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E1F2"/>
          <bgColor rgb="FF95B3D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AB792B-5545-4AD8-8981-DCB48B6278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290868A-4367-4CA7-8553-2214DCEBB7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BEA2969-3757-4DFD-A956-A1749FF7CF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97CC48D-8768-4958-8A49-336E477700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BD670E93-1411-40A7-84B1-8CCD5B0D5A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A59AA3E5-B454-4251-BF2C-ED6355A7EA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EBB993C-F6F2-429B-91CF-81B119EEBD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574359C8-9CDF-4036-BFE4-D8C5DAE8EE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CA929E1E-602F-4DE6-BE22-D6B78F421A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684CB868-1C15-4A39-929E-70972349BA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3E93FCFC-9690-4641-B736-D32366D261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47D50084-0D5B-4674-8242-5C53EC958C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915BE207-0D15-425B-A413-5EDFBE4CA6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7AC81712-9081-4AEE-B013-2DBC822639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EA3D5BE2-1E26-4078-BBE8-27A790684F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57E37F1-9735-4A76-9005-DBC79CAEDB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6C0D2399-8659-442A-A2CE-610F560FC0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9DB2B571-C4CD-41C0-8D54-B74E2550B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2697B3C0-AA83-4120-9954-4EAD75EEFD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9F472491-D4F6-4285-8463-4519F5399E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165081D2-0BA5-4BA1-90A7-47B5353109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7564A455-3134-4709-B92C-E5AD276B46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33B43F22-7EEE-4C43-8BDD-1C29F84F68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9AFF3AC5-B510-4C7D-BE27-C630FE8C3F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81000A23-53CE-45D1-8DBF-685EB1353E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E7C12F3-E170-4546-9B8B-8B7C3908DC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75CC4828-2DB2-420A-86B6-4075521145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C0813DFC-1ED9-4C8E-B086-C35B5B7F39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E4607E32-0254-43ED-843C-82FBA3EC91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D4F8C7A9-F00C-4E9B-AD4F-264C0DE9AC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FE9BE02-8E29-4A50-A2E2-3DF2CB112E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D66D636F-F3A9-438A-8B6C-702BF51C66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6D2D122A-04EE-4E29-A9FC-537A85F1A1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549AD85E-764D-42A3-B139-3E6AC5AE34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DB5D3A6E-B621-4221-8B85-EB65E385D2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8E10E605-D89A-43CA-BF7E-08129125D8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6028484-5BA6-475B-8043-EF5D3CD0C7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26DF212B-7564-43FF-B3C1-A1388A5E2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381FAD53-7045-4484-ADA2-40627352A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220C01A4-D0CB-4408-BD80-C722DC1D79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FC9F183-B4F8-4810-A117-86CCCA529B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1A6C156F-C8F5-45DC-BD94-FA485159EC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84E70023-D142-4F83-BE91-152907E1F2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BA83BA8D-E963-4B4B-BCD5-5230EE1876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6906554D-717E-4E5F-9EC0-0D6D0E5C05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2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FC222968-3815-4160-94C0-97092C4C29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245AE7A0-DD0E-4545-98FB-18D02CA11B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CD308D3E-8BEF-4D8C-9065-9833EBE17A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8301948B-213E-41EE-8B7A-5DD537BCCD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68BD87C3-17D3-4DBF-A31A-A907CC94DE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D42B859D-256B-428A-AA34-5327758185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09CD2C2D-52B8-4103-85BD-A1D3F5789D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A72BDD6D-4B65-415A-8DB2-C440BDC43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A0A1F29B-99F3-4878-B760-F24A2CC461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310E363A-860F-49AB-830B-E0C2185F2F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7E19AE09-CF96-41C1-B6EC-0C4A601D23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FAFB55-0660-473E-931F-65305045BD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33B847D0-4AEB-4B02-A49D-6CD720CE4E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AA5CF940-A0B4-4D65-A9E9-D0DE6E98C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1DF73F0E-B604-4BDD-BCD2-A8494CB73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6076F9E5-6FC3-43A6-A107-F250A4E65D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40ABEFD9-DC32-4232-99FE-85CC9863C3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4" name="AutoShape 2">
          <a:extLst>
            <a:ext uri="{FF2B5EF4-FFF2-40B4-BE49-F238E27FC236}">
              <a16:creationId xmlns:a16="http://schemas.microsoft.com/office/drawing/2014/main" id="{D1730D87-1094-4BA1-A302-22F91813E8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5" name="AutoShape 2">
          <a:extLst>
            <a:ext uri="{FF2B5EF4-FFF2-40B4-BE49-F238E27FC236}">
              <a16:creationId xmlns:a16="http://schemas.microsoft.com/office/drawing/2014/main" id="{D93F171B-5AEE-43C9-99A6-FBA7E45A57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6" name="AutoShape 2">
          <a:extLst>
            <a:ext uri="{FF2B5EF4-FFF2-40B4-BE49-F238E27FC236}">
              <a16:creationId xmlns:a16="http://schemas.microsoft.com/office/drawing/2014/main" id="{24089B4C-9FC9-420B-84DE-24B14A4930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7" name="AutoShape 2">
          <a:extLst>
            <a:ext uri="{FF2B5EF4-FFF2-40B4-BE49-F238E27FC236}">
              <a16:creationId xmlns:a16="http://schemas.microsoft.com/office/drawing/2014/main" id="{FD2DA1FB-6C07-4074-B71F-53806FE14D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8" name="AutoShape 2">
          <a:extLst>
            <a:ext uri="{FF2B5EF4-FFF2-40B4-BE49-F238E27FC236}">
              <a16:creationId xmlns:a16="http://schemas.microsoft.com/office/drawing/2014/main" id="{421BA8DC-DAA4-4437-9204-58506416A6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9" name="AutoShape 2">
          <a:extLst>
            <a:ext uri="{FF2B5EF4-FFF2-40B4-BE49-F238E27FC236}">
              <a16:creationId xmlns:a16="http://schemas.microsoft.com/office/drawing/2014/main" id="{DF0772BB-738C-4908-98BD-875980FD41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0" name="AutoShape 2">
          <a:extLst>
            <a:ext uri="{FF2B5EF4-FFF2-40B4-BE49-F238E27FC236}">
              <a16:creationId xmlns:a16="http://schemas.microsoft.com/office/drawing/2014/main" id="{0CDC6EA2-04E1-42A9-8E2E-2EEE2DBB90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1" name="AutoShape 2">
          <a:extLst>
            <a:ext uri="{FF2B5EF4-FFF2-40B4-BE49-F238E27FC236}">
              <a16:creationId xmlns:a16="http://schemas.microsoft.com/office/drawing/2014/main" id="{277BD290-592D-422C-B32B-A66B7AC9D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2" name="AutoShape 2">
          <a:extLst>
            <a:ext uri="{FF2B5EF4-FFF2-40B4-BE49-F238E27FC236}">
              <a16:creationId xmlns:a16="http://schemas.microsoft.com/office/drawing/2014/main" id="{CB2CAD5A-54DC-4291-9030-2CA0B16F36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3" name="AutoShape 2">
          <a:extLst>
            <a:ext uri="{FF2B5EF4-FFF2-40B4-BE49-F238E27FC236}">
              <a16:creationId xmlns:a16="http://schemas.microsoft.com/office/drawing/2014/main" id="{326ED9D2-07B9-4002-A8D1-11D1AAA5F1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4" name="AutoShape 2">
          <a:extLst>
            <a:ext uri="{FF2B5EF4-FFF2-40B4-BE49-F238E27FC236}">
              <a16:creationId xmlns:a16="http://schemas.microsoft.com/office/drawing/2014/main" id="{060885A8-A79B-4511-B543-178845B6C0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5" name="AutoShape 2">
          <a:extLst>
            <a:ext uri="{FF2B5EF4-FFF2-40B4-BE49-F238E27FC236}">
              <a16:creationId xmlns:a16="http://schemas.microsoft.com/office/drawing/2014/main" id="{2FC19D8E-554D-43F9-8F3E-3C1756500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6" name="AutoShape 2">
          <a:extLst>
            <a:ext uri="{FF2B5EF4-FFF2-40B4-BE49-F238E27FC236}">
              <a16:creationId xmlns:a16="http://schemas.microsoft.com/office/drawing/2014/main" id="{EEF361AA-8F22-446A-B363-4A61893A7B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7" name="AutoShape 2">
          <a:extLst>
            <a:ext uri="{FF2B5EF4-FFF2-40B4-BE49-F238E27FC236}">
              <a16:creationId xmlns:a16="http://schemas.microsoft.com/office/drawing/2014/main" id="{4ED18703-3DED-45E9-B82F-F7287AD6C8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8" name="AutoShape 2">
          <a:extLst>
            <a:ext uri="{FF2B5EF4-FFF2-40B4-BE49-F238E27FC236}">
              <a16:creationId xmlns:a16="http://schemas.microsoft.com/office/drawing/2014/main" id="{989B40D1-E3D9-4D16-B1CA-1A6F60693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9" name="AutoShape 2">
          <a:extLst>
            <a:ext uri="{FF2B5EF4-FFF2-40B4-BE49-F238E27FC236}">
              <a16:creationId xmlns:a16="http://schemas.microsoft.com/office/drawing/2014/main" id="{F17A4CD3-B168-4AAF-B5A6-BFD0E31580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0" name="AutoShape 2">
          <a:extLst>
            <a:ext uri="{FF2B5EF4-FFF2-40B4-BE49-F238E27FC236}">
              <a16:creationId xmlns:a16="http://schemas.microsoft.com/office/drawing/2014/main" id="{03AEB322-5DDE-4B4C-9763-2169D063B9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1" name="AutoShape 2">
          <a:extLst>
            <a:ext uri="{FF2B5EF4-FFF2-40B4-BE49-F238E27FC236}">
              <a16:creationId xmlns:a16="http://schemas.microsoft.com/office/drawing/2014/main" id="{4D6E911B-A609-4466-8800-06EC48E396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2" name="AutoShape 2">
          <a:extLst>
            <a:ext uri="{FF2B5EF4-FFF2-40B4-BE49-F238E27FC236}">
              <a16:creationId xmlns:a16="http://schemas.microsoft.com/office/drawing/2014/main" id="{2BD78604-E585-4950-9CC5-C581E77857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3" name="AutoShape 2">
          <a:extLst>
            <a:ext uri="{FF2B5EF4-FFF2-40B4-BE49-F238E27FC236}">
              <a16:creationId xmlns:a16="http://schemas.microsoft.com/office/drawing/2014/main" id="{F9966639-0397-4461-8FC9-59BBE29CC8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4" name="AutoShape 2">
          <a:extLst>
            <a:ext uri="{FF2B5EF4-FFF2-40B4-BE49-F238E27FC236}">
              <a16:creationId xmlns:a16="http://schemas.microsoft.com/office/drawing/2014/main" id="{F13968B2-3BF9-4AD4-958C-4764594033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5" name="AutoShape 2">
          <a:extLst>
            <a:ext uri="{FF2B5EF4-FFF2-40B4-BE49-F238E27FC236}">
              <a16:creationId xmlns:a16="http://schemas.microsoft.com/office/drawing/2014/main" id="{671F6710-8A81-496D-BBF8-3BF9BB652E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7"/>
  <sheetViews>
    <sheetView tabSelected="1" zoomScaleNormal="100" workbookViewId="0">
      <pane ySplit="6" topLeftCell="A7" activePane="bottomLeft" state="frozen"/>
      <selection pane="bottomLeft" activeCell="J8" sqref="J8"/>
    </sheetView>
  </sheetViews>
  <sheetFormatPr defaultRowHeight="16.5" x14ac:dyDescent="0.3"/>
  <cols>
    <col min="1" max="1" width="9.140625" style="19"/>
    <col min="2" max="2" width="13.85546875" style="19" customWidth="1"/>
    <col min="3" max="3" width="74" style="20" customWidth="1"/>
    <col min="4" max="6" width="27.140625" style="7" customWidth="1"/>
    <col min="7" max="7" width="15.85546875" style="7" customWidth="1"/>
    <col min="8" max="8" width="18.85546875" style="7" customWidth="1"/>
    <col min="9" max="9" width="9.140625" style="7"/>
    <col min="10" max="10" width="19.85546875" style="8" bestFit="1" customWidth="1"/>
    <col min="11" max="11" width="20.42578125" style="8" bestFit="1" customWidth="1"/>
    <col min="12" max="12" width="19.85546875" style="8" bestFit="1" customWidth="1"/>
    <col min="13" max="13" width="9.140625" style="8"/>
    <col min="14" max="16384" width="9.140625" style="7"/>
  </cols>
  <sheetData>
    <row r="1" spans="1:12" x14ac:dyDescent="0.3">
      <c r="A1" s="1"/>
      <c r="B1" s="1"/>
      <c r="C1" s="2"/>
      <c r="D1" s="3"/>
      <c r="E1" s="4"/>
      <c r="F1" s="5"/>
      <c r="G1" s="6"/>
      <c r="H1" s="5" t="s">
        <v>1403</v>
      </c>
    </row>
    <row r="2" spans="1:12" x14ac:dyDescent="0.3">
      <c r="A2" s="37" t="s">
        <v>1399</v>
      </c>
      <c r="B2" s="37"/>
      <c r="C2" s="37"/>
      <c r="D2" s="37"/>
      <c r="E2" s="37"/>
      <c r="F2" s="37"/>
      <c r="G2" s="37"/>
      <c r="H2" s="37"/>
    </row>
    <row r="3" spans="1:12" x14ac:dyDescent="0.3">
      <c r="A3" s="1"/>
      <c r="B3" s="1"/>
      <c r="C3" s="9"/>
      <c r="D3" s="10"/>
      <c r="E3" s="10"/>
      <c r="F3" s="11"/>
      <c r="G3" s="10"/>
      <c r="H3" s="10" t="s">
        <v>302</v>
      </c>
    </row>
    <row r="4" spans="1:12" ht="66" x14ac:dyDescent="0.3">
      <c r="A4" s="12" t="s">
        <v>299</v>
      </c>
      <c r="B4" s="13" t="s">
        <v>300</v>
      </c>
      <c r="C4" s="14" t="s">
        <v>301</v>
      </c>
      <c r="D4" s="15" t="s">
        <v>1400</v>
      </c>
      <c r="E4" s="15" t="s">
        <v>1401</v>
      </c>
      <c r="F4" s="16" t="s">
        <v>1402</v>
      </c>
      <c r="G4" s="16" t="s">
        <v>308</v>
      </c>
      <c r="H4" s="16" t="s">
        <v>309</v>
      </c>
      <c r="I4" s="17"/>
      <c r="J4" s="18"/>
      <c r="K4" s="18"/>
      <c r="L4" s="18"/>
    </row>
    <row r="5" spans="1:12" x14ac:dyDescent="0.3">
      <c r="A5" s="28"/>
      <c r="B5" s="28"/>
      <c r="C5" s="62" t="s">
        <v>1420</v>
      </c>
      <c r="D5" s="74">
        <f>+D6+D11+D21+D93+D98+D124+D135+D300+D371+D408+D506+D525+D568+D847+D868+D995+D1032+D1062+D1100+D1108+D1115+D1122+D1127+D1133+D1138+D1159+D1166+D1172+D1183+D1189+D1193+D1197+D1203+D1213+D1222+D1226+D1230+D1237+D1241+D1244+D1248+D1253+D1257+D1262+D1267+D1271+D1275+D1280</f>
        <v>2955318897.9799991</v>
      </c>
      <c r="E5" s="74">
        <f>+E6+E11+E21+E93+E98+E124+E135+E300+E371+E408+E506+E525+E568+E847+E868+E995+E1032+E1062+E1100+E1108+E1115+E1122+E1127+E1133+E1138+E1159+E1166+E1172+E1183+E1189+E1193+E1197+E1203+E1213+E1222+E1226+E1230+E1237+E1241+E1244+E1248+E1253+E1257+E1262+E1267+E1271+E1275+E1280</f>
        <v>3441646251.5926862</v>
      </c>
      <c r="F5" s="74">
        <f>+F6+F11+F21+F93+F98+F124+F135+F300+F371+F408+F506+F525+F568+F847+F868+F995+F1032+F1062+F1100+F1108+F1115+F1122+F1127+F1133+F1138+F1159+F1166+F1172+F1183+F1189+F1193+F1197+F1203+F1213+F1222+F1226+F1230+F1237+F1241+F1244+F1248+F1253+F1257+F1262+F1267+F1271+F1275+F1280</f>
        <v>3627620571.1000004</v>
      </c>
      <c r="G5" s="21">
        <f>+F5/E5</f>
        <v>1.0540364424209057</v>
      </c>
      <c r="H5" s="21">
        <f>+F5/$F$5</f>
        <v>1</v>
      </c>
    </row>
    <row r="6" spans="1:12" x14ac:dyDescent="0.3">
      <c r="A6" s="38" t="s">
        <v>0</v>
      </c>
      <c r="B6" s="39"/>
      <c r="C6" s="29" t="s">
        <v>1</v>
      </c>
      <c r="D6" s="63">
        <f>+D7+D10</f>
        <v>1603416.91</v>
      </c>
      <c r="E6" s="63">
        <f>+E7+E10</f>
        <v>1658673.5999999999</v>
      </c>
      <c r="F6" s="63">
        <f>+F7+F10</f>
        <v>1618237.9</v>
      </c>
      <c r="G6" s="21">
        <f>+F6/E6</f>
        <v>0.97562166540782946</v>
      </c>
      <c r="H6" s="22">
        <f>+F6/$F$5</f>
        <v>4.4608797096695892E-4</v>
      </c>
    </row>
    <row r="7" spans="1:12" ht="33" x14ac:dyDescent="0.3">
      <c r="A7" s="40">
        <v>1154</v>
      </c>
      <c r="B7" s="41"/>
      <c r="C7" s="75" t="s">
        <v>1421</v>
      </c>
      <c r="D7" s="64">
        <f>+D8+D9</f>
        <v>1603186.91</v>
      </c>
      <c r="E7" s="64">
        <f>+E8+E9</f>
        <v>1658673.5999999999</v>
      </c>
      <c r="F7" s="64">
        <f>+F8+F9</f>
        <v>1618237.9</v>
      </c>
      <c r="G7" s="21">
        <f>+F7/E7</f>
        <v>0.97562166540782946</v>
      </c>
      <c r="H7" s="22">
        <f>+F7/$F$5</f>
        <v>4.4608797096695892E-4</v>
      </c>
    </row>
    <row r="8" spans="1:12" ht="33" x14ac:dyDescent="0.3">
      <c r="A8" s="42"/>
      <c r="B8" s="43" t="s">
        <v>310</v>
      </c>
      <c r="C8" s="76" t="s">
        <v>2</v>
      </c>
      <c r="D8" s="44">
        <v>1523673.4</v>
      </c>
      <c r="E8" s="44">
        <v>1617021.5999999999</v>
      </c>
      <c r="F8" s="45">
        <v>1618237.9</v>
      </c>
      <c r="G8" s="23"/>
      <c r="H8" s="23"/>
    </row>
    <row r="9" spans="1:12" ht="33" x14ac:dyDescent="0.3">
      <c r="A9" s="42"/>
      <c r="B9" s="43" t="s">
        <v>311</v>
      </c>
      <c r="C9" s="77" t="s">
        <v>3</v>
      </c>
      <c r="D9" s="44">
        <v>79513.509999999995</v>
      </c>
      <c r="E9" s="44">
        <v>41652</v>
      </c>
      <c r="F9" s="45">
        <v>0</v>
      </c>
      <c r="G9" s="23"/>
      <c r="H9" s="23"/>
    </row>
    <row r="10" spans="1:12" x14ac:dyDescent="0.3">
      <c r="A10" s="46"/>
      <c r="B10" s="43"/>
      <c r="C10" s="77" t="s">
        <v>4</v>
      </c>
      <c r="D10" s="44">
        <v>230</v>
      </c>
      <c r="E10" s="44">
        <v>0</v>
      </c>
      <c r="F10" s="47">
        <v>0</v>
      </c>
      <c r="G10" s="23"/>
      <c r="H10" s="23"/>
    </row>
    <row r="11" spans="1:12" x14ac:dyDescent="0.3">
      <c r="A11" s="38" t="s">
        <v>0</v>
      </c>
      <c r="B11" s="39"/>
      <c r="C11" s="29" t="s">
        <v>5</v>
      </c>
      <c r="D11" s="63">
        <f>+D12+D20</f>
        <v>7158148.1699999999</v>
      </c>
      <c r="E11" s="63">
        <f>+E12+E20</f>
        <v>7072936.9500800027</v>
      </c>
      <c r="F11" s="63">
        <f>+F12+F20</f>
        <v>7003612.5999999996</v>
      </c>
      <c r="G11" s="21">
        <f>+F11/E11</f>
        <v>0.99019864724239925</v>
      </c>
      <c r="H11" s="22">
        <f>+F11/$F$5</f>
        <v>1.9306353745469859E-3</v>
      </c>
    </row>
    <row r="12" spans="1:12" x14ac:dyDescent="0.3">
      <c r="A12" s="40">
        <v>1024</v>
      </c>
      <c r="B12" s="41"/>
      <c r="C12" s="75" t="s">
        <v>1422</v>
      </c>
      <c r="D12" s="64">
        <f>SUM(D13:D19)</f>
        <v>7155870.7599999998</v>
      </c>
      <c r="E12" s="64">
        <f>SUM(E13:E19)</f>
        <v>7072936.9500800027</v>
      </c>
      <c r="F12" s="64">
        <f>SUM(F13:F19)</f>
        <v>7003612.5999999996</v>
      </c>
      <c r="G12" s="21">
        <f>+F12/E12</f>
        <v>0.99019864724239925</v>
      </c>
      <c r="H12" s="22">
        <f>+F12/$F$5</f>
        <v>1.9306353745469859E-3</v>
      </c>
    </row>
    <row r="13" spans="1:12" ht="33" x14ac:dyDescent="0.3">
      <c r="A13" s="42"/>
      <c r="B13" s="43" t="s">
        <v>312</v>
      </c>
      <c r="C13" s="36" t="s">
        <v>1423</v>
      </c>
      <c r="D13" s="44">
        <v>6480484.8700000001</v>
      </c>
      <c r="E13" s="44">
        <v>6027152.7500800025</v>
      </c>
      <c r="F13" s="45">
        <v>6163087.5999999996</v>
      </c>
      <c r="G13" s="23"/>
      <c r="H13" s="23"/>
    </row>
    <row r="14" spans="1:12" ht="33" x14ac:dyDescent="0.3">
      <c r="A14" s="42"/>
      <c r="B14" s="43" t="s">
        <v>313</v>
      </c>
      <c r="C14" s="77" t="s">
        <v>1424</v>
      </c>
      <c r="D14" s="44">
        <v>1190</v>
      </c>
      <c r="E14" s="44">
        <v>1309.2</v>
      </c>
      <c r="F14" s="45">
        <v>1309.2</v>
      </c>
      <c r="G14" s="23"/>
      <c r="H14" s="23"/>
    </row>
    <row r="15" spans="1:12" ht="33" x14ac:dyDescent="0.3">
      <c r="A15" s="42"/>
      <c r="B15" s="43" t="s">
        <v>314</v>
      </c>
      <c r="C15" s="77" t="s">
        <v>1425</v>
      </c>
      <c r="D15" s="44">
        <v>44380</v>
      </c>
      <c r="E15" s="44">
        <v>151341</v>
      </c>
      <c r="F15" s="45">
        <v>168765</v>
      </c>
      <c r="G15" s="23"/>
      <c r="H15" s="23"/>
    </row>
    <row r="16" spans="1:12" ht="33" x14ac:dyDescent="0.3">
      <c r="A16" s="42"/>
      <c r="B16" s="43" t="s">
        <v>315</v>
      </c>
      <c r="C16" s="77" t="s">
        <v>1426</v>
      </c>
      <c r="D16" s="44">
        <v>127407.8</v>
      </c>
      <c r="E16" s="44">
        <v>114832.8</v>
      </c>
      <c r="F16" s="45">
        <v>149717.1</v>
      </c>
      <c r="G16" s="23"/>
      <c r="H16" s="23"/>
    </row>
    <row r="17" spans="1:8" x14ac:dyDescent="0.3">
      <c r="A17" s="42"/>
      <c r="B17" s="43" t="s">
        <v>316</v>
      </c>
      <c r="C17" s="77" t="s">
        <v>1427</v>
      </c>
      <c r="D17" s="44">
        <v>396181.64</v>
      </c>
      <c r="E17" s="44">
        <v>520733.7</v>
      </c>
      <c r="F17" s="45">
        <v>520733.7</v>
      </c>
      <c r="G17" s="23"/>
      <c r="H17" s="23"/>
    </row>
    <row r="18" spans="1:8" x14ac:dyDescent="0.3">
      <c r="A18" s="42"/>
      <c r="B18" s="43" t="s">
        <v>317</v>
      </c>
      <c r="C18" s="77" t="s">
        <v>1428</v>
      </c>
      <c r="D18" s="44">
        <v>72371.03</v>
      </c>
      <c r="E18" s="44">
        <v>257567.5</v>
      </c>
      <c r="F18" s="45">
        <v>0</v>
      </c>
      <c r="G18" s="23"/>
      <c r="H18" s="23"/>
    </row>
    <row r="19" spans="1:8" x14ac:dyDescent="0.3">
      <c r="A19" s="42"/>
      <c r="B19" s="43" t="s">
        <v>318</v>
      </c>
      <c r="C19" s="77" t="s">
        <v>6</v>
      </c>
      <c r="D19" s="44">
        <v>33855.42</v>
      </c>
      <c r="E19" s="44">
        <v>0</v>
      </c>
      <c r="F19" s="45">
        <v>0</v>
      </c>
      <c r="G19" s="23"/>
      <c r="H19" s="23"/>
    </row>
    <row r="20" spans="1:8" x14ac:dyDescent="0.3">
      <c r="A20" s="46"/>
      <c r="B20" s="43"/>
      <c r="C20" s="77" t="s">
        <v>4</v>
      </c>
      <c r="D20" s="44">
        <v>2277.410000000149</v>
      </c>
      <c r="E20" s="44">
        <v>0</v>
      </c>
      <c r="F20" s="47">
        <v>0</v>
      </c>
      <c r="G20" s="21"/>
      <c r="H20" s="22"/>
    </row>
    <row r="21" spans="1:8" x14ac:dyDescent="0.3">
      <c r="A21" s="38" t="s">
        <v>0</v>
      </c>
      <c r="B21" s="39"/>
      <c r="C21" s="29" t="s">
        <v>7</v>
      </c>
      <c r="D21" s="63">
        <f>+D22+D25+D30+D35+D37+D49+D57+D81+D83+D86+D89+D92</f>
        <v>21600298.719999999</v>
      </c>
      <c r="E21" s="63">
        <f>+E22+E25+E30+E35+E37+E49+E57+E81+E83+E86+E89+E92</f>
        <v>24283991.812500004</v>
      </c>
      <c r="F21" s="63">
        <f>+F22+F25+F30+F35+F37+F49+F57+F81+F83+F86+F89+F92</f>
        <v>25907043.5</v>
      </c>
      <c r="G21" s="21">
        <f>+F21/E21</f>
        <v>1.0668362804612932</v>
      </c>
      <c r="H21" s="22">
        <f>+F21/$F$5</f>
        <v>7.1416078369365482E-3</v>
      </c>
    </row>
    <row r="22" spans="1:8" x14ac:dyDescent="0.3">
      <c r="A22" s="40">
        <v>1018</v>
      </c>
      <c r="B22" s="41"/>
      <c r="C22" s="75" t="s">
        <v>1429</v>
      </c>
      <c r="D22" s="64">
        <f>+D23+D24</f>
        <v>1655131.99</v>
      </c>
      <c r="E22" s="64">
        <f>+E23+E24</f>
        <v>3954379.0000000005</v>
      </c>
      <c r="F22" s="64">
        <f>+F23+F24</f>
        <v>4672510.0999999996</v>
      </c>
      <c r="G22" s="21">
        <f>+F22/E22</f>
        <v>1.1816040141827577</v>
      </c>
      <c r="H22" s="22">
        <f>+F22/$F$5</f>
        <v>1.2880371605631176E-3</v>
      </c>
    </row>
    <row r="23" spans="1:8" ht="49.5" x14ac:dyDescent="0.3">
      <c r="A23" s="42"/>
      <c r="B23" s="43" t="s">
        <v>319</v>
      </c>
      <c r="C23" s="36" t="s">
        <v>1430</v>
      </c>
      <c r="D23" s="44">
        <v>103852.56</v>
      </c>
      <c r="E23" s="44">
        <v>141386.6</v>
      </c>
      <c r="F23" s="45">
        <v>259978.6</v>
      </c>
      <c r="G23" s="21"/>
      <c r="H23" s="22"/>
    </row>
    <row r="24" spans="1:8" ht="66" x14ac:dyDescent="0.3">
      <c r="A24" s="42"/>
      <c r="B24" s="43" t="s">
        <v>320</v>
      </c>
      <c r="C24" s="36" t="s">
        <v>1431</v>
      </c>
      <c r="D24" s="44">
        <v>1551279.43</v>
      </c>
      <c r="E24" s="44">
        <v>3812992.4000000004</v>
      </c>
      <c r="F24" s="45">
        <v>4412531.5</v>
      </c>
      <c r="G24" s="23"/>
      <c r="H24" s="23"/>
    </row>
    <row r="25" spans="1:8" x14ac:dyDescent="0.3">
      <c r="A25" s="40">
        <v>1033</v>
      </c>
      <c r="B25" s="41"/>
      <c r="C25" s="31" t="s">
        <v>1432</v>
      </c>
      <c r="D25" s="65">
        <f>+D26+D27+D28+D29</f>
        <v>84968.3</v>
      </c>
      <c r="E25" s="65">
        <f>+E26+E27+E28+E29</f>
        <v>75941</v>
      </c>
      <c r="F25" s="65">
        <f>+F26+F27+F28+F29</f>
        <v>78813</v>
      </c>
      <c r="G25" s="21">
        <f>+F25/E25</f>
        <v>1.03781883304144</v>
      </c>
      <c r="H25" s="22">
        <f>+F25/$F$5</f>
        <v>2.1725811301180706E-5</v>
      </c>
    </row>
    <row r="26" spans="1:8" ht="33" x14ac:dyDescent="0.3">
      <c r="A26" s="42"/>
      <c r="B26" s="43" t="s">
        <v>321</v>
      </c>
      <c r="C26" s="36" t="s">
        <v>1433</v>
      </c>
      <c r="D26" s="44">
        <v>0</v>
      </c>
      <c r="E26" s="44">
        <v>12000</v>
      </c>
      <c r="F26" s="45">
        <v>12000</v>
      </c>
      <c r="G26" s="23"/>
      <c r="H26" s="23"/>
    </row>
    <row r="27" spans="1:8" x14ac:dyDescent="0.3">
      <c r="A27" s="42"/>
      <c r="B27" s="43" t="s">
        <v>322</v>
      </c>
      <c r="C27" s="36" t="s">
        <v>8</v>
      </c>
      <c r="D27" s="44">
        <v>48213</v>
      </c>
      <c r="E27" s="44">
        <v>38941</v>
      </c>
      <c r="F27" s="45">
        <v>41813</v>
      </c>
      <c r="G27" s="23"/>
      <c r="H27" s="23"/>
    </row>
    <row r="28" spans="1:8" ht="33" x14ac:dyDescent="0.3">
      <c r="A28" s="42"/>
      <c r="B28" s="43" t="s">
        <v>323</v>
      </c>
      <c r="C28" s="77" t="s">
        <v>9</v>
      </c>
      <c r="D28" s="44">
        <v>16755.3</v>
      </c>
      <c r="E28" s="44">
        <v>0</v>
      </c>
      <c r="F28" s="45">
        <v>0</v>
      </c>
      <c r="G28" s="23"/>
      <c r="H28" s="23"/>
    </row>
    <row r="29" spans="1:8" ht="33" x14ac:dyDescent="0.3">
      <c r="A29" s="42"/>
      <c r="B29" s="43" t="s">
        <v>324</v>
      </c>
      <c r="C29" s="36" t="s">
        <v>1434</v>
      </c>
      <c r="D29" s="44">
        <v>20000</v>
      </c>
      <c r="E29" s="44">
        <v>25000</v>
      </c>
      <c r="F29" s="45">
        <v>25000</v>
      </c>
      <c r="G29" s="23"/>
      <c r="H29" s="23"/>
    </row>
    <row r="30" spans="1:8" x14ac:dyDescent="0.3">
      <c r="A30" s="40">
        <v>1091</v>
      </c>
      <c r="B30" s="41"/>
      <c r="C30" s="75" t="s">
        <v>1435</v>
      </c>
      <c r="D30" s="64">
        <f>+D31+D32+D33+D34</f>
        <v>1323664.6000000001</v>
      </c>
      <c r="E30" s="64">
        <f>+E31+E32+E33+E34</f>
        <v>1263468.4000000001</v>
      </c>
      <c r="F30" s="64">
        <f>+F31+F32+F33+F34</f>
        <v>1346463.4</v>
      </c>
      <c r="G30" s="21">
        <f>+F30/E30</f>
        <v>1.0656882277388178</v>
      </c>
      <c r="H30" s="22">
        <f>+F30/$F$5</f>
        <v>3.7116985462228562E-4</v>
      </c>
    </row>
    <row r="31" spans="1:8" ht="33" x14ac:dyDescent="0.3">
      <c r="A31" s="42"/>
      <c r="B31" s="43" t="s">
        <v>325</v>
      </c>
      <c r="C31" s="36" t="s">
        <v>1436</v>
      </c>
      <c r="D31" s="44">
        <v>731763.1</v>
      </c>
      <c r="E31" s="44">
        <v>728187.6</v>
      </c>
      <c r="F31" s="45">
        <v>785487.6</v>
      </c>
      <c r="G31" s="23"/>
      <c r="H31" s="23"/>
    </row>
    <row r="32" spans="1:8" ht="33" x14ac:dyDescent="0.3">
      <c r="A32" s="42"/>
      <c r="B32" s="43" t="s">
        <v>326</v>
      </c>
      <c r="C32" s="36" t="s">
        <v>1437</v>
      </c>
      <c r="D32" s="44">
        <v>199258.2</v>
      </c>
      <c r="E32" s="44">
        <v>179332.4</v>
      </c>
      <c r="F32" s="45">
        <v>179332.4</v>
      </c>
      <c r="G32" s="23"/>
      <c r="H32" s="23"/>
    </row>
    <row r="33" spans="1:8" ht="33" x14ac:dyDescent="0.3">
      <c r="A33" s="42"/>
      <c r="B33" s="43" t="s">
        <v>327</v>
      </c>
      <c r="C33" s="78" t="s">
        <v>1438</v>
      </c>
      <c r="D33" s="44">
        <v>109998.7</v>
      </c>
      <c r="E33" s="44">
        <v>98998.8</v>
      </c>
      <c r="F33" s="45">
        <v>98998.8</v>
      </c>
      <c r="G33" s="23"/>
      <c r="H33" s="23"/>
    </row>
    <row r="34" spans="1:8" ht="33" x14ac:dyDescent="0.3">
      <c r="A34" s="42"/>
      <c r="B34" s="43" t="s">
        <v>328</v>
      </c>
      <c r="C34" s="36" t="s">
        <v>1439</v>
      </c>
      <c r="D34" s="48">
        <v>282644.59999999998</v>
      </c>
      <c r="E34" s="48">
        <v>256949.6</v>
      </c>
      <c r="F34" s="45">
        <v>282644.59999999998</v>
      </c>
      <c r="G34" s="23"/>
      <c r="H34" s="23"/>
    </row>
    <row r="35" spans="1:8" x14ac:dyDescent="0.3">
      <c r="A35" s="40">
        <v>1132</v>
      </c>
      <c r="B35" s="41"/>
      <c r="C35" s="75" t="s">
        <v>1440</v>
      </c>
      <c r="D35" s="64">
        <f>+D36</f>
        <v>7390.78</v>
      </c>
      <c r="E35" s="64">
        <f>+E36</f>
        <v>7308</v>
      </c>
      <c r="F35" s="64">
        <f>+F36</f>
        <v>12152</v>
      </c>
      <c r="G35" s="21">
        <f>+F35/E35</f>
        <v>1.6628352490421456</v>
      </c>
      <c r="H35" s="22">
        <f>+F35/$F$5</f>
        <v>3.3498541983168763E-6</v>
      </c>
    </row>
    <row r="36" spans="1:8" ht="33" x14ac:dyDescent="0.3">
      <c r="A36" s="42"/>
      <c r="B36" s="43" t="s">
        <v>329</v>
      </c>
      <c r="C36" s="36" t="s">
        <v>1441</v>
      </c>
      <c r="D36" s="44">
        <v>7390.78</v>
      </c>
      <c r="E36" s="44">
        <v>7308</v>
      </c>
      <c r="F36" s="45">
        <v>12152</v>
      </c>
      <c r="G36" s="23"/>
      <c r="H36" s="23"/>
    </row>
    <row r="37" spans="1:8" x14ac:dyDescent="0.3">
      <c r="A37" s="40">
        <v>1136</v>
      </c>
      <c r="B37" s="41"/>
      <c r="C37" s="75" t="s">
        <v>1442</v>
      </c>
      <c r="D37" s="64">
        <f>SUM(D38:D48)</f>
        <v>6570534.6299999999</v>
      </c>
      <c r="E37" s="64">
        <f>SUM(E38:E48)</f>
        <v>6790339.7999999998</v>
      </c>
      <c r="F37" s="64">
        <f>SUM(F38:F48)</f>
        <v>7840971.5</v>
      </c>
      <c r="G37" s="21">
        <f>+F37/E37</f>
        <v>1.1547244660716391</v>
      </c>
      <c r="H37" s="22">
        <f>+F37/$F$5</f>
        <v>2.161464063377055E-3</v>
      </c>
    </row>
    <row r="38" spans="1:8" x14ac:dyDescent="0.3">
      <c r="A38" s="42"/>
      <c r="B38" s="43" t="s">
        <v>330</v>
      </c>
      <c r="C38" s="36" t="s">
        <v>1443</v>
      </c>
      <c r="D38" s="44">
        <v>4918099.9800000004</v>
      </c>
      <c r="E38" s="44">
        <v>5530125.4000000004</v>
      </c>
      <c r="F38" s="45">
        <v>5460125.4000000004</v>
      </c>
      <c r="G38" s="23"/>
      <c r="H38" s="23"/>
    </row>
    <row r="39" spans="1:8" ht="49.5" x14ac:dyDescent="0.3">
      <c r="A39" s="42"/>
      <c r="B39" s="43" t="s">
        <v>331</v>
      </c>
      <c r="C39" s="36" t="s">
        <v>1444</v>
      </c>
      <c r="D39" s="44">
        <v>18812.490000000002</v>
      </c>
      <c r="E39" s="44">
        <v>23600</v>
      </c>
      <c r="F39" s="45">
        <v>18812.5</v>
      </c>
      <c r="G39" s="23"/>
      <c r="H39" s="23"/>
    </row>
    <row r="40" spans="1:8" x14ac:dyDescent="0.3">
      <c r="A40" s="42"/>
      <c r="B40" s="43" t="s">
        <v>332</v>
      </c>
      <c r="C40" s="79" t="s">
        <v>1445</v>
      </c>
      <c r="D40" s="44">
        <v>486956.79999999999</v>
      </c>
      <c r="E40" s="44">
        <v>467478.3</v>
      </c>
      <c r="F40" s="45">
        <v>487897.5</v>
      </c>
      <c r="G40" s="23"/>
      <c r="H40" s="23"/>
    </row>
    <row r="41" spans="1:8" ht="33" x14ac:dyDescent="0.3">
      <c r="A41" s="42"/>
      <c r="B41" s="43" t="s">
        <v>333</v>
      </c>
      <c r="C41" s="79" t="s">
        <v>1446</v>
      </c>
      <c r="D41" s="44">
        <v>633579</v>
      </c>
      <c r="E41" s="44">
        <v>621340.1</v>
      </c>
      <c r="F41" s="45">
        <v>621340.1</v>
      </c>
      <c r="G41" s="23"/>
      <c r="H41" s="23"/>
    </row>
    <row r="42" spans="1:8" ht="33" x14ac:dyDescent="0.3">
      <c r="A42" s="42"/>
      <c r="B42" s="43" t="s">
        <v>334</v>
      </c>
      <c r="C42" s="77" t="s">
        <v>1447</v>
      </c>
      <c r="D42" s="44">
        <v>6495.5</v>
      </c>
      <c r="E42" s="44">
        <v>0</v>
      </c>
      <c r="F42" s="45">
        <v>0</v>
      </c>
      <c r="G42" s="23"/>
      <c r="H42" s="23"/>
    </row>
    <row r="43" spans="1:8" x14ac:dyDescent="0.3">
      <c r="A43" s="42"/>
      <c r="B43" s="43" t="s">
        <v>335</v>
      </c>
      <c r="C43" s="77" t="s">
        <v>11</v>
      </c>
      <c r="D43" s="44">
        <v>263797.84000000003</v>
      </c>
      <c r="E43" s="44">
        <v>0</v>
      </c>
      <c r="F43" s="45">
        <v>0</v>
      </c>
      <c r="G43" s="23"/>
      <c r="H43" s="23"/>
    </row>
    <row r="44" spans="1:8" ht="33" x14ac:dyDescent="0.3">
      <c r="A44" s="42"/>
      <c r="B44" s="43" t="s">
        <v>336</v>
      </c>
      <c r="C44" s="77" t="s">
        <v>337</v>
      </c>
      <c r="D44" s="44">
        <v>0</v>
      </c>
      <c r="E44" s="44">
        <v>0</v>
      </c>
      <c r="F44" s="45">
        <v>1000000</v>
      </c>
      <c r="G44" s="23"/>
      <c r="H44" s="23"/>
    </row>
    <row r="45" spans="1:8" ht="99" x14ac:dyDescent="0.3">
      <c r="A45" s="42"/>
      <c r="B45" s="43" t="s">
        <v>338</v>
      </c>
      <c r="C45" s="36" t="s">
        <v>1448</v>
      </c>
      <c r="D45" s="44">
        <v>113696.81</v>
      </c>
      <c r="E45" s="44">
        <v>122796</v>
      </c>
      <c r="F45" s="45">
        <v>122796</v>
      </c>
      <c r="G45" s="23"/>
      <c r="H45" s="23"/>
    </row>
    <row r="46" spans="1:8" ht="33" x14ac:dyDescent="0.3">
      <c r="A46" s="42"/>
      <c r="B46" s="43" t="s">
        <v>339</v>
      </c>
      <c r="C46" s="36" t="s">
        <v>1449</v>
      </c>
      <c r="D46" s="44">
        <v>91608.33</v>
      </c>
      <c r="E46" s="44">
        <v>25000</v>
      </c>
      <c r="F46" s="45">
        <v>0</v>
      </c>
      <c r="G46" s="23"/>
      <c r="H46" s="23"/>
    </row>
    <row r="47" spans="1:8" ht="33" x14ac:dyDescent="0.3">
      <c r="A47" s="42"/>
      <c r="B47" s="43" t="s">
        <v>340</v>
      </c>
      <c r="C47" s="77" t="s">
        <v>12</v>
      </c>
      <c r="D47" s="44">
        <v>37487.879999999997</v>
      </c>
      <c r="E47" s="44">
        <v>0</v>
      </c>
      <c r="F47" s="45">
        <v>0</v>
      </c>
      <c r="G47" s="23"/>
      <c r="H47" s="23"/>
    </row>
    <row r="48" spans="1:8" ht="33" x14ac:dyDescent="0.3">
      <c r="A48" s="42"/>
      <c r="B48" s="43" t="s">
        <v>1450</v>
      </c>
      <c r="C48" s="77" t="s">
        <v>1451</v>
      </c>
      <c r="D48" s="44">
        <v>0</v>
      </c>
      <c r="E48" s="44">
        <v>0</v>
      </c>
      <c r="F48" s="45">
        <v>130000</v>
      </c>
      <c r="G48" s="21"/>
      <c r="H48" s="22"/>
    </row>
    <row r="49" spans="1:8" x14ac:dyDescent="0.3">
      <c r="A49" s="40">
        <v>1156</v>
      </c>
      <c r="B49" s="41"/>
      <c r="C49" s="75" t="s">
        <v>1452</v>
      </c>
      <c r="D49" s="64">
        <f>SUM(D50:D56)</f>
        <v>459104.13999999996</v>
      </c>
      <c r="E49" s="64">
        <f>SUM(E50:E56)</f>
        <v>551467</v>
      </c>
      <c r="F49" s="64">
        <f>SUM(F50:F56)</f>
        <v>468597.19999999995</v>
      </c>
      <c r="G49" s="21">
        <f>+F49/E49</f>
        <v>0.84972845156645815</v>
      </c>
      <c r="H49" s="22">
        <f>+F49/$F$5</f>
        <v>1.2917481054472785E-4</v>
      </c>
    </row>
    <row r="50" spans="1:8" x14ac:dyDescent="0.3">
      <c r="A50" s="42"/>
      <c r="B50" s="43" t="s">
        <v>341</v>
      </c>
      <c r="C50" s="36" t="s">
        <v>1453</v>
      </c>
      <c r="D50" s="49">
        <v>122801.62</v>
      </c>
      <c r="E50" s="49">
        <v>127472.2</v>
      </c>
      <c r="F50" s="45">
        <v>127472.2</v>
      </c>
      <c r="G50" s="23"/>
      <c r="H50" s="23"/>
    </row>
    <row r="51" spans="1:8" x14ac:dyDescent="0.3">
      <c r="A51" s="42"/>
      <c r="B51" s="43" t="s">
        <v>342</v>
      </c>
      <c r="C51" s="36" t="s">
        <v>1454</v>
      </c>
      <c r="D51" s="44">
        <v>23545.27</v>
      </c>
      <c r="E51" s="44">
        <v>26603.1</v>
      </c>
      <c r="F51" s="45">
        <v>26603.1</v>
      </c>
      <c r="G51" s="23"/>
      <c r="H51" s="23"/>
    </row>
    <row r="52" spans="1:8" ht="33" x14ac:dyDescent="0.3">
      <c r="A52" s="42"/>
      <c r="B52" s="43" t="s">
        <v>343</v>
      </c>
      <c r="C52" s="36" t="s">
        <v>1455</v>
      </c>
      <c r="D52" s="50">
        <v>47916.01</v>
      </c>
      <c r="E52" s="50">
        <v>60000</v>
      </c>
      <c r="F52" s="45">
        <v>48000</v>
      </c>
      <c r="G52" s="23"/>
      <c r="H52" s="23"/>
    </row>
    <row r="53" spans="1:8" x14ac:dyDescent="0.3">
      <c r="A53" s="42"/>
      <c r="B53" s="43" t="s">
        <v>344</v>
      </c>
      <c r="C53" s="36" t="s">
        <v>1456</v>
      </c>
      <c r="D53" s="44">
        <v>34831</v>
      </c>
      <c r="E53" s="44">
        <v>51045.8</v>
      </c>
      <c r="F53" s="45">
        <v>35000</v>
      </c>
      <c r="G53" s="23"/>
      <c r="H53" s="23"/>
    </row>
    <row r="54" spans="1:8" ht="33" x14ac:dyDescent="0.3">
      <c r="A54" s="42"/>
      <c r="B54" s="43" t="s">
        <v>345</v>
      </c>
      <c r="C54" s="36" t="s">
        <v>1457</v>
      </c>
      <c r="D54" s="50">
        <v>187758.82</v>
      </c>
      <c r="E54" s="50">
        <v>242582.8</v>
      </c>
      <c r="F54" s="45">
        <v>187758.8</v>
      </c>
      <c r="G54" s="23"/>
      <c r="H54" s="23"/>
    </row>
    <row r="55" spans="1:8" x14ac:dyDescent="0.3">
      <c r="A55" s="42"/>
      <c r="B55" s="43" t="s">
        <v>346</v>
      </c>
      <c r="C55" s="36" t="s">
        <v>13</v>
      </c>
      <c r="D55" s="44">
        <v>25751.42</v>
      </c>
      <c r="E55" s="44">
        <v>27263.1</v>
      </c>
      <c r="F55" s="45">
        <v>27263.1</v>
      </c>
      <c r="G55" s="23"/>
      <c r="H55" s="23"/>
    </row>
    <row r="56" spans="1:8" x14ac:dyDescent="0.3">
      <c r="A56" s="42"/>
      <c r="B56" s="43" t="s">
        <v>347</v>
      </c>
      <c r="C56" s="36" t="s">
        <v>14</v>
      </c>
      <c r="D56" s="44">
        <v>16500</v>
      </c>
      <c r="E56" s="44">
        <v>16500</v>
      </c>
      <c r="F56" s="45">
        <v>16500</v>
      </c>
      <c r="G56" s="21"/>
      <c r="H56" s="22"/>
    </row>
    <row r="57" spans="1:8" x14ac:dyDescent="0.3">
      <c r="A57" s="40">
        <v>1213</v>
      </c>
      <c r="B57" s="41"/>
      <c r="C57" s="31" t="s">
        <v>1458</v>
      </c>
      <c r="D57" s="65">
        <f>SUM(D58:D80)</f>
        <v>6672737.0900000008</v>
      </c>
      <c r="E57" s="65">
        <f>SUM(E58:E80)</f>
        <v>7248735.6000000006</v>
      </c>
      <c r="F57" s="65">
        <f>SUM(F58:F80)</f>
        <v>7108102.2000000002</v>
      </c>
      <c r="G57" s="21">
        <f>+F57/E57</f>
        <v>0.98059890610439693</v>
      </c>
      <c r="H57" s="22">
        <f>+F57/$F$5</f>
        <v>1.9594392689874442E-3</v>
      </c>
    </row>
    <row r="58" spans="1:8" x14ac:dyDescent="0.3">
      <c r="A58" s="42"/>
      <c r="B58" s="43" t="s">
        <v>348</v>
      </c>
      <c r="C58" s="36" t="s">
        <v>1459</v>
      </c>
      <c r="D58" s="44">
        <v>1228010.7</v>
      </c>
      <c r="E58" s="44">
        <v>1501881</v>
      </c>
      <c r="F58" s="45">
        <v>1494176.6</v>
      </c>
      <c r="G58" s="23"/>
      <c r="H58" s="23"/>
    </row>
    <row r="59" spans="1:8" x14ac:dyDescent="0.3">
      <c r="A59" s="42"/>
      <c r="B59" s="43" t="s">
        <v>349</v>
      </c>
      <c r="C59" s="79" t="s">
        <v>1460</v>
      </c>
      <c r="D59" s="44">
        <v>1098547.72</v>
      </c>
      <c r="E59" s="44">
        <v>1109780</v>
      </c>
      <c r="F59" s="45">
        <v>1149764.8</v>
      </c>
      <c r="G59" s="21"/>
      <c r="H59" s="22"/>
    </row>
    <row r="60" spans="1:8" x14ac:dyDescent="0.3">
      <c r="A60" s="42"/>
      <c r="B60" s="43" t="s">
        <v>350</v>
      </c>
      <c r="C60" s="36" t="s">
        <v>1461</v>
      </c>
      <c r="D60" s="44">
        <v>309066.89</v>
      </c>
      <c r="E60" s="44">
        <v>317833.2</v>
      </c>
      <c r="F60" s="45">
        <v>317833.2</v>
      </c>
      <c r="G60" s="23"/>
      <c r="H60" s="23"/>
    </row>
    <row r="61" spans="1:8" x14ac:dyDescent="0.3">
      <c r="A61" s="42"/>
      <c r="B61" s="43" t="s">
        <v>351</v>
      </c>
      <c r="C61" s="79" t="s">
        <v>1462</v>
      </c>
      <c r="D61" s="44">
        <v>376833.25</v>
      </c>
      <c r="E61" s="44">
        <v>353370.3</v>
      </c>
      <c r="F61" s="45">
        <v>378913.7</v>
      </c>
      <c r="G61" s="23"/>
      <c r="H61" s="23"/>
    </row>
    <row r="62" spans="1:8" x14ac:dyDescent="0.3">
      <c r="A62" s="42"/>
      <c r="B62" s="43" t="s">
        <v>352</v>
      </c>
      <c r="C62" s="36" t="s">
        <v>1463</v>
      </c>
      <c r="D62" s="50">
        <v>11925.64</v>
      </c>
      <c r="E62" s="50">
        <v>19244</v>
      </c>
      <c r="F62" s="45">
        <v>23201.5</v>
      </c>
      <c r="G62" s="21"/>
      <c r="H62" s="22"/>
    </row>
    <row r="63" spans="1:8" ht="33" x14ac:dyDescent="0.3">
      <c r="A63" s="42"/>
      <c r="B63" s="43" t="s">
        <v>353</v>
      </c>
      <c r="C63" s="79" t="s">
        <v>1464</v>
      </c>
      <c r="D63" s="44">
        <v>1229701.3600000001</v>
      </c>
      <c r="E63" s="44">
        <v>1320187.6000000001</v>
      </c>
      <c r="F63" s="45">
        <v>1320436.3</v>
      </c>
      <c r="G63" s="23"/>
      <c r="H63" s="23"/>
    </row>
    <row r="64" spans="1:8" ht="33" x14ac:dyDescent="0.3">
      <c r="A64" s="42"/>
      <c r="B64" s="43" t="s">
        <v>354</v>
      </c>
      <c r="C64" s="36" t="s">
        <v>15</v>
      </c>
      <c r="D64" s="50">
        <v>1724855.64</v>
      </c>
      <c r="E64" s="50">
        <v>1748163.4</v>
      </c>
      <c r="F64" s="45">
        <v>1764860</v>
      </c>
      <c r="G64" s="23"/>
      <c r="H64" s="23"/>
    </row>
    <row r="65" spans="1:8" ht="33" x14ac:dyDescent="0.3">
      <c r="A65" s="42"/>
      <c r="B65" s="43" t="s">
        <v>355</v>
      </c>
      <c r="C65" s="36" t="s">
        <v>356</v>
      </c>
      <c r="D65" s="44">
        <v>0</v>
      </c>
      <c r="E65" s="44">
        <v>0</v>
      </c>
      <c r="F65" s="45">
        <v>553916.1</v>
      </c>
      <c r="G65" s="21"/>
      <c r="H65" s="22"/>
    </row>
    <row r="66" spans="1:8" ht="33" x14ac:dyDescent="0.3">
      <c r="A66" s="42"/>
      <c r="B66" s="43" t="s">
        <v>357</v>
      </c>
      <c r="C66" s="36" t="s">
        <v>16</v>
      </c>
      <c r="D66" s="50">
        <v>40613.550000000003</v>
      </c>
      <c r="E66" s="50">
        <v>34697.4</v>
      </c>
      <c r="F66" s="45">
        <v>0</v>
      </c>
      <c r="G66" s="23"/>
      <c r="H66" s="23"/>
    </row>
    <row r="67" spans="1:8" ht="49.5" x14ac:dyDescent="0.3">
      <c r="A67" s="42"/>
      <c r="B67" s="43" t="s">
        <v>358</v>
      </c>
      <c r="C67" s="36" t="s">
        <v>359</v>
      </c>
      <c r="D67" s="44">
        <v>278021.65999999997</v>
      </c>
      <c r="E67" s="44">
        <v>326223</v>
      </c>
      <c r="F67" s="45">
        <v>0</v>
      </c>
      <c r="G67" s="23"/>
      <c r="H67" s="23"/>
    </row>
    <row r="68" spans="1:8" ht="33" x14ac:dyDescent="0.3">
      <c r="A68" s="42"/>
      <c r="B68" s="43" t="s">
        <v>360</v>
      </c>
      <c r="C68" s="36" t="s">
        <v>17</v>
      </c>
      <c r="D68" s="50">
        <v>20260</v>
      </c>
      <c r="E68" s="50">
        <v>20260</v>
      </c>
      <c r="F68" s="45">
        <v>0</v>
      </c>
      <c r="G68" s="23"/>
      <c r="H68" s="23"/>
    </row>
    <row r="69" spans="1:8" ht="33" x14ac:dyDescent="0.3">
      <c r="A69" s="42"/>
      <c r="B69" s="43" t="s">
        <v>361</v>
      </c>
      <c r="C69" s="36" t="s">
        <v>362</v>
      </c>
      <c r="D69" s="50">
        <v>27810</v>
      </c>
      <c r="E69" s="50">
        <v>27810</v>
      </c>
      <c r="F69" s="45">
        <v>0</v>
      </c>
      <c r="G69" s="21"/>
      <c r="H69" s="22"/>
    </row>
    <row r="70" spans="1:8" ht="33" x14ac:dyDescent="0.3">
      <c r="A70" s="42"/>
      <c r="B70" s="43" t="s">
        <v>363</v>
      </c>
      <c r="C70" s="36" t="s">
        <v>18</v>
      </c>
      <c r="D70" s="50">
        <v>55825</v>
      </c>
      <c r="E70" s="50">
        <v>55825</v>
      </c>
      <c r="F70" s="45">
        <v>0</v>
      </c>
      <c r="G70" s="21"/>
      <c r="H70" s="22"/>
    </row>
    <row r="71" spans="1:8" ht="33" x14ac:dyDescent="0.3">
      <c r="A71" s="42"/>
      <c r="B71" s="43" t="s">
        <v>364</v>
      </c>
      <c r="C71" s="79" t="s">
        <v>1465</v>
      </c>
      <c r="D71" s="50">
        <v>48339.33</v>
      </c>
      <c r="E71" s="50">
        <v>44700</v>
      </c>
      <c r="F71" s="45">
        <v>49000</v>
      </c>
      <c r="G71" s="23"/>
      <c r="H71" s="23"/>
    </row>
    <row r="72" spans="1:8" ht="33" x14ac:dyDescent="0.3">
      <c r="A72" s="42"/>
      <c r="B72" s="43" t="s">
        <v>365</v>
      </c>
      <c r="C72" s="79" t="s">
        <v>366</v>
      </c>
      <c r="D72" s="50">
        <v>3621.08</v>
      </c>
      <c r="E72" s="50">
        <v>93600</v>
      </c>
      <c r="F72" s="45">
        <v>46000</v>
      </c>
      <c r="G72" s="23"/>
      <c r="H72" s="23"/>
    </row>
    <row r="73" spans="1:8" ht="49.5" x14ac:dyDescent="0.3">
      <c r="A73" s="42"/>
      <c r="B73" s="43" t="s">
        <v>367</v>
      </c>
      <c r="C73" s="79" t="s">
        <v>19</v>
      </c>
      <c r="D73" s="50">
        <v>0</v>
      </c>
      <c r="E73" s="50">
        <v>10000</v>
      </c>
      <c r="F73" s="45">
        <v>10000</v>
      </c>
      <c r="G73" s="23"/>
      <c r="H73" s="23"/>
    </row>
    <row r="74" spans="1:8" ht="33" x14ac:dyDescent="0.3">
      <c r="A74" s="42"/>
      <c r="B74" s="43" t="s">
        <v>368</v>
      </c>
      <c r="C74" s="36" t="s">
        <v>369</v>
      </c>
      <c r="D74" s="44">
        <v>57764.38</v>
      </c>
      <c r="E74" s="44">
        <v>70175</v>
      </c>
      <c r="F74" s="45">
        <v>0</v>
      </c>
      <c r="G74" s="21"/>
      <c r="H74" s="22"/>
    </row>
    <row r="75" spans="1:8" ht="33" x14ac:dyDescent="0.3">
      <c r="A75" s="42"/>
      <c r="B75" s="43" t="s">
        <v>370</v>
      </c>
      <c r="C75" s="36" t="s">
        <v>1466</v>
      </c>
      <c r="D75" s="44">
        <v>4158.8999999999996</v>
      </c>
      <c r="E75" s="44">
        <v>4748.7</v>
      </c>
      <c r="F75" s="45">
        <v>0</v>
      </c>
      <c r="G75" s="21"/>
      <c r="H75" s="22"/>
    </row>
    <row r="76" spans="1:8" ht="33" x14ac:dyDescent="0.3">
      <c r="A76" s="42"/>
      <c r="B76" s="43" t="s">
        <v>371</v>
      </c>
      <c r="C76" s="36" t="s">
        <v>1467</v>
      </c>
      <c r="D76" s="44">
        <v>69695.67</v>
      </c>
      <c r="E76" s="44">
        <v>26442</v>
      </c>
      <c r="F76" s="45">
        <v>0</v>
      </c>
      <c r="G76" s="23"/>
      <c r="H76" s="23"/>
    </row>
    <row r="77" spans="1:8" ht="49.5" x14ac:dyDescent="0.3">
      <c r="A77" s="42"/>
      <c r="B77" s="43" t="s">
        <v>372</v>
      </c>
      <c r="C77" s="36" t="s">
        <v>1468</v>
      </c>
      <c r="D77" s="44">
        <v>12733.46</v>
      </c>
      <c r="E77" s="44">
        <v>25000</v>
      </c>
      <c r="F77" s="45">
        <v>0</v>
      </c>
      <c r="G77" s="23"/>
      <c r="H77" s="23"/>
    </row>
    <row r="78" spans="1:8" ht="82.5" x14ac:dyDescent="0.3">
      <c r="A78" s="42"/>
      <c r="B78" s="43" t="s">
        <v>373</v>
      </c>
      <c r="C78" s="36" t="s">
        <v>1469</v>
      </c>
      <c r="D78" s="44">
        <v>20968.240000000002</v>
      </c>
      <c r="E78" s="44">
        <v>8940</v>
      </c>
      <c r="F78" s="45">
        <v>0</v>
      </c>
      <c r="G78" s="23"/>
      <c r="H78" s="23"/>
    </row>
    <row r="79" spans="1:8" ht="33" x14ac:dyDescent="0.3">
      <c r="A79" s="42"/>
      <c r="B79" s="43" t="s">
        <v>374</v>
      </c>
      <c r="C79" s="36" t="s">
        <v>1470</v>
      </c>
      <c r="D79" s="44">
        <v>37688.620000000003</v>
      </c>
      <c r="E79" s="44">
        <v>129855</v>
      </c>
      <c r="F79" s="45">
        <v>0</v>
      </c>
      <c r="G79" s="23"/>
      <c r="H79" s="23"/>
    </row>
    <row r="80" spans="1:8" x14ac:dyDescent="0.3">
      <c r="A80" s="42"/>
      <c r="B80" s="43" t="s">
        <v>375</v>
      </c>
      <c r="C80" s="77" t="s">
        <v>20</v>
      </c>
      <c r="D80" s="44">
        <v>16296</v>
      </c>
      <c r="E80" s="44">
        <v>0</v>
      </c>
      <c r="F80" s="45">
        <v>0</v>
      </c>
      <c r="G80" s="21"/>
      <c r="H80" s="22"/>
    </row>
    <row r="81" spans="1:8" x14ac:dyDescent="0.3">
      <c r="A81" s="40">
        <v>1214</v>
      </c>
      <c r="B81" s="41"/>
      <c r="C81" s="75" t="s">
        <v>1471</v>
      </c>
      <c r="D81" s="64">
        <f>+D82</f>
        <v>40600.25</v>
      </c>
      <c r="E81" s="64">
        <f>+E82</f>
        <v>2323.1</v>
      </c>
      <c r="F81" s="64">
        <f>+F82</f>
        <v>0</v>
      </c>
      <c r="G81" s="21">
        <f>+F81/E81</f>
        <v>0</v>
      </c>
      <c r="H81" s="22">
        <f>+F81/$F$5</f>
        <v>0</v>
      </c>
    </row>
    <row r="82" spans="1:8" ht="49.5" x14ac:dyDescent="0.3">
      <c r="A82" s="42"/>
      <c r="B82" s="43" t="s">
        <v>376</v>
      </c>
      <c r="C82" s="36" t="s">
        <v>1472</v>
      </c>
      <c r="D82" s="44">
        <v>40600.25</v>
      </c>
      <c r="E82" s="44">
        <v>2323.1</v>
      </c>
      <c r="F82" s="45">
        <v>0</v>
      </c>
      <c r="G82" s="21"/>
      <c r="H82" s="22"/>
    </row>
    <row r="83" spans="1:8" x14ac:dyDescent="0.3">
      <c r="A83" s="40">
        <v>1221</v>
      </c>
      <c r="B83" s="41"/>
      <c r="C83" s="32" t="s">
        <v>1473</v>
      </c>
      <c r="D83" s="65">
        <f>+D84+D85</f>
        <v>205027.6</v>
      </c>
      <c r="E83" s="65">
        <f>+E84+E85</f>
        <v>202473.60000000001</v>
      </c>
      <c r="F83" s="65">
        <f>+F84+F85</f>
        <v>202473.60000000001</v>
      </c>
      <c r="G83" s="21">
        <f>+F83/E83</f>
        <v>1</v>
      </c>
      <c r="H83" s="22">
        <f>+F83/$F$5</f>
        <v>5.581443704808524E-5</v>
      </c>
    </row>
    <row r="84" spans="1:8" x14ac:dyDescent="0.3">
      <c r="A84" s="42"/>
      <c r="B84" s="43" t="s">
        <v>377</v>
      </c>
      <c r="C84" s="36" t="s">
        <v>1474</v>
      </c>
      <c r="D84" s="44">
        <v>27777.599999999999</v>
      </c>
      <c r="E84" s="44">
        <v>27600</v>
      </c>
      <c r="F84" s="45">
        <v>27600</v>
      </c>
      <c r="G84" s="23"/>
      <c r="H84" s="23"/>
    </row>
    <row r="85" spans="1:8" x14ac:dyDescent="0.3">
      <c r="A85" s="42"/>
      <c r="B85" s="43" t="s">
        <v>378</v>
      </c>
      <c r="C85" s="36" t="s">
        <v>1475</v>
      </c>
      <c r="D85" s="44">
        <v>177250</v>
      </c>
      <c r="E85" s="44">
        <v>174873.60000000001</v>
      </c>
      <c r="F85" s="45">
        <v>174873.60000000001</v>
      </c>
      <c r="G85" s="21"/>
      <c r="H85" s="22"/>
    </row>
    <row r="86" spans="1:8" x14ac:dyDescent="0.3">
      <c r="A86" s="40">
        <v>1222</v>
      </c>
      <c r="B86" s="41"/>
      <c r="C86" s="75" t="s">
        <v>1476</v>
      </c>
      <c r="D86" s="64">
        <f>+D87+D88</f>
        <v>262400</v>
      </c>
      <c r="E86" s="64">
        <f>+E87+E88</f>
        <v>294078</v>
      </c>
      <c r="F86" s="64">
        <f>+F87+F88</f>
        <v>294078</v>
      </c>
      <c r="G86" s="21">
        <f>+F86/E86</f>
        <v>1</v>
      </c>
      <c r="H86" s="22">
        <f>+F86/$F$5</f>
        <v>8.1066361334153244E-5</v>
      </c>
    </row>
    <row r="87" spans="1:8" x14ac:dyDescent="0.3">
      <c r="A87" s="42"/>
      <c r="B87" s="43" t="s">
        <v>379</v>
      </c>
      <c r="C87" s="36" t="s">
        <v>1477</v>
      </c>
      <c r="D87" s="50">
        <v>242400</v>
      </c>
      <c r="E87" s="50">
        <v>294078</v>
      </c>
      <c r="F87" s="45">
        <v>294078</v>
      </c>
      <c r="G87" s="23"/>
      <c r="H87" s="23"/>
    </row>
    <row r="88" spans="1:8" ht="33" x14ac:dyDescent="0.3">
      <c r="A88" s="42"/>
      <c r="B88" s="43" t="s">
        <v>380</v>
      </c>
      <c r="C88" s="77" t="s">
        <v>21</v>
      </c>
      <c r="D88" s="44">
        <v>20000</v>
      </c>
      <c r="E88" s="44">
        <v>0</v>
      </c>
      <c r="F88" s="45">
        <v>0</v>
      </c>
      <c r="G88" s="21"/>
      <c r="H88" s="22"/>
    </row>
    <row r="89" spans="1:8" ht="66" x14ac:dyDescent="0.3">
      <c r="A89" s="40">
        <v>1223</v>
      </c>
      <c r="B89" s="41"/>
      <c r="C89" s="75" t="s">
        <v>22</v>
      </c>
      <c r="D89" s="64">
        <f>+D90+D91</f>
        <v>4046003.14</v>
      </c>
      <c r="E89" s="64">
        <f>+E90+E91</f>
        <v>3893478.3125</v>
      </c>
      <c r="F89" s="64">
        <f>+F90+F91</f>
        <v>3882882.5</v>
      </c>
      <c r="G89" s="21">
        <f>+F89/E89</f>
        <v>0.99727857415669119</v>
      </c>
      <c r="H89" s="22">
        <f>+F89/$F$5</f>
        <v>1.0703662149601817E-3</v>
      </c>
    </row>
    <row r="90" spans="1:8" ht="49.5" x14ac:dyDescent="0.3">
      <c r="A90" s="42"/>
      <c r="B90" s="43" t="s">
        <v>381</v>
      </c>
      <c r="C90" s="36" t="s">
        <v>23</v>
      </c>
      <c r="D90" s="44">
        <v>3866920.56</v>
      </c>
      <c r="E90" s="44">
        <v>3332081.8125</v>
      </c>
      <c r="F90" s="45">
        <v>3481205</v>
      </c>
      <c r="G90" s="23"/>
      <c r="H90" s="23"/>
    </row>
    <row r="91" spans="1:8" ht="33" x14ac:dyDescent="0.3">
      <c r="A91" s="42"/>
      <c r="B91" s="43" t="s">
        <v>382</v>
      </c>
      <c r="C91" s="36" t="s">
        <v>24</v>
      </c>
      <c r="D91" s="44">
        <v>179082.58</v>
      </c>
      <c r="E91" s="44">
        <v>561396.5</v>
      </c>
      <c r="F91" s="45">
        <v>401677.5</v>
      </c>
      <c r="G91" s="23"/>
      <c r="H91" s="23"/>
    </row>
    <row r="92" spans="1:8" x14ac:dyDescent="0.3">
      <c r="A92" s="46"/>
      <c r="B92" s="43"/>
      <c r="C92" s="77" t="s">
        <v>4</v>
      </c>
      <c r="D92" s="44">
        <v>272736.19999999553</v>
      </c>
      <c r="E92" s="44">
        <v>0</v>
      </c>
      <c r="F92" s="47">
        <v>0</v>
      </c>
      <c r="G92" s="21"/>
      <c r="H92" s="22"/>
    </row>
    <row r="93" spans="1:8" x14ac:dyDescent="0.3">
      <c r="A93" s="38" t="s">
        <v>0</v>
      </c>
      <c r="B93" s="39"/>
      <c r="C93" s="29" t="s">
        <v>25</v>
      </c>
      <c r="D93" s="63">
        <f>+D94</f>
        <v>829282.95</v>
      </c>
      <c r="E93" s="63">
        <f>+E94</f>
        <v>870435.9</v>
      </c>
      <c r="F93" s="63">
        <f>+F94</f>
        <v>912367.5</v>
      </c>
      <c r="G93" s="21">
        <f>+F93/E93</f>
        <v>1.0481731049925676</v>
      </c>
      <c r="H93" s="22">
        <f>+F93/$F$5</f>
        <v>2.5150576862103955E-4</v>
      </c>
    </row>
    <row r="94" spans="1:8" x14ac:dyDescent="0.3">
      <c r="A94" s="40">
        <v>1092</v>
      </c>
      <c r="B94" s="41"/>
      <c r="C94" s="75" t="s">
        <v>1478</v>
      </c>
      <c r="D94" s="64">
        <f>+D95+D96+D97</f>
        <v>829282.95</v>
      </c>
      <c r="E94" s="64">
        <f>+E95+E96+E97</f>
        <v>870435.9</v>
      </c>
      <c r="F94" s="64">
        <f>+F95+F96+F97</f>
        <v>912367.5</v>
      </c>
      <c r="G94" s="21">
        <f>+F94/E94</f>
        <v>1.0481731049925676</v>
      </c>
      <c r="H94" s="22">
        <f>+F94/$F$5</f>
        <v>2.5150576862103955E-4</v>
      </c>
    </row>
    <row r="95" spans="1:8" ht="33" x14ac:dyDescent="0.3">
      <c r="A95" s="42"/>
      <c r="B95" s="43" t="s">
        <v>383</v>
      </c>
      <c r="C95" s="36" t="s">
        <v>1479</v>
      </c>
      <c r="D95" s="44">
        <v>807696.9</v>
      </c>
      <c r="E95" s="44">
        <v>851868.5</v>
      </c>
      <c r="F95" s="45">
        <v>894477.9</v>
      </c>
      <c r="G95" s="21"/>
      <c r="H95" s="22"/>
    </row>
    <row r="96" spans="1:8" x14ac:dyDescent="0.3">
      <c r="A96" s="42"/>
      <c r="B96" s="43" t="s">
        <v>384</v>
      </c>
      <c r="C96" s="36" t="s">
        <v>1480</v>
      </c>
      <c r="D96" s="44">
        <v>16404.45</v>
      </c>
      <c r="E96" s="44">
        <v>17067.400000000001</v>
      </c>
      <c r="F96" s="45">
        <v>17889.599999999999</v>
      </c>
      <c r="G96" s="23"/>
      <c r="H96" s="23"/>
    </row>
    <row r="97" spans="1:8" ht="33" x14ac:dyDescent="0.3">
      <c r="A97" s="42"/>
      <c r="B97" s="43" t="s">
        <v>385</v>
      </c>
      <c r="C97" s="36" t="s">
        <v>1481</v>
      </c>
      <c r="D97" s="44">
        <v>5181.6000000000004</v>
      </c>
      <c r="E97" s="44">
        <v>1500</v>
      </c>
      <c r="F97" s="45">
        <v>0</v>
      </c>
      <c r="G97" s="21"/>
      <c r="H97" s="22"/>
    </row>
    <row r="98" spans="1:8" x14ac:dyDescent="0.3">
      <c r="A98" s="38" t="s">
        <v>0</v>
      </c>
      <c r="B98" s="39"/>
      <c r="C98" s="29" t="s">
        <v>26</v>
      </c>
      <c r="D98" s="63">
        <f>+D99</f>
        <v>18554834.510000002</v>
      </c>
      <c r="E98" s="63">
        <f>+E99</f>
        <v>17154123.000000004</v>
      </c>
      <c r="F98" s="63">
        <f>+F99</f>
        <v>16880828.799999997</v>
      </c>
      <c r="G98" s="21">
        <f>+F98/E98</f>
        <v>0.9840683082428634</v>
      </c>
      <c r="H98" s="22">
        <f>+F98/$F$5</f>
        <v>4.6534163287317663E-3</v>
      </c>
    </row>
    <row r="99" spans="1:8" x14ac:dyDescent="0.3">
      <c r="A99" s="40">
        <v>1080</v>
      </c>
      <c r="B99" s="41"/>
      <c r="C99" s="75" t="s">
        <v>1482</v>
      </c>
      <c r="D99" s="64">
        <f>SUM(D100:D123)</f>
        <v>18554834.510000002</v>
      </c>
      <c r="E99" s="64">
        <f>SUM(E100:E123)</f>
        <v>17154123.000000004</v>
      </c>
      <c r="F99" s="64">
        <f>SUM(F100:F123)</f>
        <v>16880828.799999997</v>
      </c>
      <c r="G99" s="21">
        <f>+F99/E99</f>
        <v>0.9840683082428634</v>
      </c>
      <c r="H99" s="22">
        <f>+F99/$F$5</f>
        <v>4.6534163287317663E-3</v>
      </c>
    </row>
    <row r="100" spans="1:8" ht="66" x14ac:dyDescent="0.3">
      <c r="A100" s="42"/>
      <c r="B100" s="43" t="s">
        <v>386</v>
      </c>
      <c r="C100" s="36" t="s">
        <v>1483</v>
      </c>
      <c r="D100" s="44">
        <v>4215895.91</v>
      </c>
      <c r="E100" s="44">
        <v>4048355.7</v>
      </c>
      <c r="F100" s="45">
        <v>4268381.9000000004</v>
      </c>
      <c r="G100" s="23"/>
      <c r="H100" s="23"/>
    </row>
    <row r="101" spans="1:8" ht="49.5" x14ac:dyDescent="0.3">
      <c r="A101" s="42"/>
      <c r="B101" s="43" t="s">
        <v>387</v>
      </c>
      <c r="C101" s="36" t="s">
        <v>1484</v>
      </c>
      <c r="D101" s="44">
        <v>1193377.54</v>
      </c>
      <c r="E101" s="44">
        <v>1147169.1000000001</v>
      </c>
      <c r="F101" s="45">
        <v>1145823.6000000001</v>
      </c>
      <c r="G101" s="23"/>
      <c r="H101" s="23"/>
    </row>
    <row r="102" spans="1:8" ht="49.5" x14ac:dyDescent="0.3">
      <c r="A102" s="42"/>
      <c r="B102" s="43" t="s">
        <v>388</v>
      </c>
      <c r="C102" s="36" t="s">
        <v>1485</v>
      </c>
      <c r="D102" s="44">
        <v>727997.78</v>
      </c>
      <c r="E102" s="44">
        <v>650426.19999999995</v>
      </c>
      <c r="F102" s="45">
        <v>659300.69999999995</v>
      </c>
      <c r="G102" s="21"/>
      <c r="H102" s="22"/>
    </row>
    <row r="103" spans="1:8" ht="49.5" x14ac:dyDescent="0.3">
      <c r="A103" s="42"/>
      <c r="B103" s="43" t="s">
        <v>389</v>
      </c>
      <c r="C103" s="36" t="s">
        <v>1486</v>
      </c>
      <c r="D103" s="44">
        <v>800815.4</v>
      </c>
      <c r="E103" s="44">
        <v>721994.6</v>
      </c>
      <c r="F103" s="45">
        <v>744165.2</v>
      </c>
      <c r="G103" s="23"/>
      <c r="H103" s="23"/>
    </row>
    <row r="104" spans="1:8" ht="49.5" x14ac:dyDescent="0.3">
      <c r="A104" s="42"/>
      <c r="B104" s="43" t="s">
        <v>390</v>
      </c>
      <c r="C104" s="36" t="s">
        <v>1487</v>
      </c>
      <c r="D104" s="44">
        <v>524395.30000000005</v>
      </c>
      <c r="E104" s="44">
        <v>468459.3</v>
      </c>
      <c r="F104" s="45">
        <v>472111.5</v>
      </c>
      <c r="G104" s="23"/>
      <c r="H104" s="23"/>
    </row>
    <row r="105" spans="1:8" ht="49.5" x14ac:dyDescent="0.3">
      <c r="A105" s="42"/>
      <c r="B105" s="43" t="s">
        <v>391</v>
      </c>
      <c r="C105" s="36" t="s">
        <v>1488</v>
      </c>
      <c r="D105" s="44">
        <v>969859.24</v>
      </c>
      <c r="E105" s="44">
        <v>833715.8</v>
      </c>
      <c r="F105" s="45">
        <v>928334.2</v>
      </c>
      <c r="G105" s="21"/>
      <c r="H105" s="22"/>
    </row>
    <row r="106" spans="1:8" ht="66" x14ac:dyDescent="0.3">
      <c r="A106" s="42"/>
      <c r="B106" s="43" t="s">
        <v>392</v>
      </c>
      <c r="C106" s="36" t="s">
        <v>1489</v>
      </c>
      <c r="D106" s="44">
        <v>349741.84</v>
      </c>
      <c r="E106" s="44">
        <v>350780</v>
      </c>
      <c r="F106" s="45">
        <v>339833.9</v>
      </c>
      <c r="G106" s="23"/>
      <c r="H106" s="23"/>
    </row>
    <row r="107" spans="1:8" ht="66" x14ac:dyDescent="0.3">
      <c r="A107" s="42"/>
      <c r="B107" s="43" t="s">
        <v>393</v>
      </c>
      <c r="C107" s="36" t="s">
        <v>1490</v>
      </c>
      <c r="D107" s="44">
        <v>579115.86</v>
      </c>
      <c r="E107" s="44">
        <v>532646.1</v>
      </c>
      <c r="F107" s="45">
        <v>516957.9</v>
      </c>
      <c r="G107" s="23"/>
      <c r="H107" s="23"/>
    </row>
    <row r="108" spans="1:8" ht="66" x14ac:dyDescent="0.3">
      <c r="A108" s="42"/>
      <c r="B108" s="43" t="s">
        <v>394</v>
      </c>
      <c r="C108" s="36" t="s">
        <v>1491</v>
      </c>
      <c r="D108" s="44">
        <v>468918.27</v>
      </c>
      <c r="E108" s="44">
        <v>455612.9</v>
      </c>
      <c r="F108" s="45">
        <v>437590.9</v>
      </c>
      <c r="G108" s="21"/>
      <c r="H108" s="22"/>
    </row>
    <row r="109" spans="1:8" ht="66" x14ac:dyDescent="0.3">
      <c r="A109" s="42"/>
      <c r="B109" s="43" t="s">
        <v>395</v>
      </c>
      <c r="C109" s="36" t="s">
        <v>1492</v>
      </c>
      <c r="D109" s="44">
        <v>464082.05</v>
      </c>
      <c r="E109" s="44">
        <v>411327.2</v>
      </c>
      <c r="F109" s="45">
        <v>411334</v>
      </c>
      <c r="G109" s="23"/>
      <c r="H109" s="23"/>
    </row>
    <row r="110" spans="1:8" ht="66" x14ac:dyDescent="0.3">
      <c r="A110" s="42"/>
      <c r="B110" s="43" t="s">
        <v>396</v>
      </c>
      <c r="C110" s="36" t="s">
        <v>1493</v>
      </c>
      <c r="D110" s="44">
        <v>580225.06999999995</v>
      </c>
      <c r="E110" s="44">
        <v>565279.4</v>
      </c>
      <c r="F110" s="45">
        <v>538700</v>
      </c>
      <c r="G110" s="23"/>
      <c r="H110" s="23"/>
    </row>
    <row r="111" spans="1:8" ht="66" x14ac:dyDescent="0.3">
      <c r="A111" s="42"/>
      <c r="B111" s="43" t="s">
        <v>397</v>
      </c>
      <c r="C111" s="36" t="s">
        <v>1494</v>
      </c>
      <c r="D111" s="44">
        <v>563475.68000000005</v>
      </c>
      <c r="E111" s="44">
        <v>525446.1</v>
      </c>
      <c r="F111" s="45">
        <v>498051.3</v>
      </c>
      <c r="G111" s="23"/>
      <c r="H111" s="23"/>
    </row>
    <row r="112" spans="1:8" ht="66" x14ac:dyDescent="0.3">
      <c r="A112" s="42"/>
      <c r="B112" s="43" t="s">
        <v>398</v>
      </c>
      <c r="C112" s="36" t="s">
        <v>1495</v>
      </c>
      <c r="D112" s="44">
        <v>571553.4</v>
      </c>
      <c r="E112" s="44">
        <v>544481.30000000005</v>
      </c>
      <c r="F112" s="45">
        <v>530903.4</v>
      </c>
      <c r="G112" s="23"/>
      <c r="H112" s="23"/>
    </row>
    <row r="113" spans="1:8" ht="66" x14ac:dyDescent="0.3">
      <c r="A113" s="42"/>
      <c r="B113" s="43" t="s">
        <v>399</v>
      </c>
      <c r="C113" s="36" t="s">
        <v>1496</v>
      </c>
      <c r="D113" s="44">
        <v>426694.14</v>
      </c>
      <c r="E113" s="44">
        <v>462122.1</v>
      </c>
      <c r="F113" s="45">
        <v>410102.2</v>
      </c>
      <c r="G113" s="23"/>
      <c r="H113" s="23"/>
    </row>
    <row r="114" spans="1:8" ht="66" x14ac:dyDescent="0.3">
      <c r="A114" s="42"/>
      <c r="B114" s="43" t="s">
        <v>400</v>
      </c>
      <c r="C114" s="36" t="s">
        <v>1497</v>
      </c>
      <c r="D114" s="44">
        <v>365294.59</v>
      </c>
      <c r="E114" s="44">
        <v>316361.3</v>
      </c>
      <c r="F114" s="45">
        <v>312229.7</v>
      </c>
      <c r="G114" s="23"/>
      <c r="H114" s="23"/>
    </row>
    <row r="115" spans="1:8" ht="49.5" x14ac:dyDescent="0.3">
      <c r="A115" s="42"/>
      <c r="B115" s="43" t="s">
        <v>401</v>
      </c>
      <c r="C115" s="36" t="s">
        <v>1498</v>
      </c>
      <c r="D115" s="44">
        <v>596975.92000000004</v>
      </c>
      <c r="E115" s="44">
        <v>543619.30000000005</v>
      </c>
      <c r="F115" s="45">
        <v>552634.9</v>
      </c>
      <c r="G115" s="23"/>
      <c r="H115" s="23"/>
    </row>
    <row r="116" spans="1:8" ht="33" x14ac:dyDescent="0.3">
      <c r="A116" s="42"/>
      <c r="B116" s="43" t="s">
        <v>402</v>
      </c>
      <c r="C116" s="36" t="s">
        <v>1499</v>
      </c>
      <c r="D116" s="44">
        <v>374906.05</v>
      </c>
      <c r="E116" s="44">
        <v>336355.3</v>
      </c>
      <c r="F116" s="45">
        <v>330996.7</v>
      </c>
      <c r="G116" s="23"/>
      <c r="H116" s="23"/>
    </row>
    <row r="117" spans="1:8" ht="49.5" x14ac:dyDescent="0.3">
      <c r="A117" s="42"/>
      <c r="B117" s="43" t="s">
        <v>403</v>
      </c>
      <c r="C117" s="36" t="s">
        <v>27</v>
      </c>
      <c r="D117" s="44">
        <v>582136.78</v>
      </c>
      <c r="E117" s="44">
        <v>545285.69999999995</v>
      </c>
      <c r="F117" s="45">
        <v>562584.19999999995</v>
      </c>
      <c r="G117" s="23"/>
      <c r="H117" s="23"/>
    </row>
    <row r="118" spans="1:8" ht="49.5" x14ac:dyDescent="0.3">
      <c r="A118" s="42"/>
      <c r="B118" s="43" t="s">
        <v>404</v>
      </c>
      <c r="C118" s="36" t="s">
        <v>28</v>
      </c>
      <c r="D118" s="44">
        <v>390069.89</v>
      </c>
      <c r="E118" s="44">
        <v>409956.5</v>
      </c>
      <c r="F118" s="45">
        <v>407044</v>
      </c>
      <c r="G118" s="23"/>
      <c r="H118" s="23"/>
    </row>
    <row r="119" spans="1:8" ht="49.5" x14ac:dyDescent="0.3">
      <c r="A119" s="42"/>
      <c r="B119" s="43" t="s">
        <v>405</v>
      </c>
      <c r="C119" s="36" t="s">
        <v>1500</v>
      </c>
      <c r="D119" s="44">
        <v>827.4</v>
      </c>
      <c r="E119" s="44">
        <v>5910</v>
      </c>
      <c r="F119" s="45">
        <v>5910</v>
      </c>
      <c r="G119" s="23"/>
      <c r="H119" s="23"/>
    </row>
    <row r="120" spans="1:8" ht="82.5" x14ac:dyDescent="0.3">
      <c r="A120" s="42"/>
      <c r="B120" s="43" t="s">
        <v>406</v>
      </c>
      <c r="C120" s="36" t="s">
        <v>29</v>
      </c>
      <c r="D120" s="44">
        <v>1660355.11</v>
      </c>
      <c r="E120" s="44">
        <v>1470237.1</v>
      </c>
      <c r="F120" s="45">
        <v>1425261.2</v>
      </c>
      <c r="G120" s="23"/>
      <c r="H120" s="23"/>
    </row>
    <row r="121" spans="1:8" ht="66" x14ac:dyDescent="0.3">
      <c r="A121" s="42"/>
      <c r="B121" s="43" t="s">
        <v>407</v>
      </c>
      <c r="C121" s="36" t="s">
        <v>1501</v>
      </c>
      <c r="D121" s="44">
        <v>1594105.9</v>
      </c>
      <c r="E121" s="44">
        <v>1473025.4</v>
      </c>
      <c r="F121" s="45">
        <v>1382577.4</v>
      </c>
      <c r="G121" s="23"/>
      <c r="H121" s="23"/>
    </row>
    <row r="122" spans="1:8" ht="33" x14ac:dyDescent="0.3">
      <c r="A122" s="42"/>
      <c r="B122" s="43" t="s">
        <v>408</v>
      </c>
      <c r="C122" s="36" t="s">
        <v>1502</v>
      </c>
      <c r="D122" s="44">
        <v>537015.39</v>
      </c>
      <c r="E122" s="44">
        <v>335556.6</v>
      </c>
      <c r="F122" s="45">
        <v>0</v>
      </c>
      <c r="G122" s="23"/>
      <c r="H122" s="23"/>
    </row>
    <row r="123" spans="1:8" ht="33" x14ac:dyDescent="0.3">
      <c r="A123" s="42"/>
      <c r="B123" s="43" t="s">
        <v>409</v>
      </c>
      <c r="C123" s="77" t="s">
        <v>1503</v>
      </c>
      <c r="D123" s="44">
        <v>17000</v>
      </c>
      <c r="E123" s="44">
        <v>0</v>
      </c>
      <c r="F123" s="45">
        <v>0</v>
      </c>
      <c r="G123" s="21"/>
      <c r="H123" s="22"/>
    </row>
    <row r="124" spans="1:8" x14ac:dyDescent="0.3">
      <c r="A124" s="38" t="s">
        <v>0</v>
      </c>
      <c r="B124" s="39"/>
      <c r="C124" s="29" t="s">
        <v>30</v>
      </c>
      <c r="D124" s="63">
        <f>+D125+D127+D132+D134</f>
        <v>10377495.210000001</v>
      </c>
      <c r="E124" s="63">
        <f>+E125+E127+E132+E134</f>
        <v>9926494.9299999997</v>
      </c>
      <c r="F124" s="63">
        <f>+F125+F127+F132+F134</f>
        <v>10637160.100000001</v>
      </c>
      <c r="G124" s="21">
        <f>+F124/E124</f>
        <v>1.0715927600841479</v>
      </c>
      <c r="H124" s="22">
        <f>+F124/$F$5</f>
        <v>2.9322692082911265E-3</v>
      </c>
    </row>
    <row r="125" spans="1:8" x14ac:dyDescent="0.3">
      <c r="A125" s="40">
        <v>1013</v>
      </c>
      <c r="B125" s="41"/>
      <c r="C125" s="75" t="s">
        <v>1504</v>
      </c>
      <c r="D125" s="64">
        <f>+D126</f>
        <v>872806.5</v>
      </c>
      <c r="E125" s="64">
        <f>+E126</f>
        <v>610968.32999999996</v>
      </c>
      <c r="F125" s="64">
        <f>+F126</f>
        <v>610968.30000000005</v>
      </c>
      <c r="G125" s="21">
        <f>+F125/E125</f>
        <v>0.99999995089761873</v>
      </c>
      <c r="H125" s="22">
        <f>+F125/$F$5</f>
        <v>1.6842122488425977E-4</v>
      </c>
    </row>
    <row r="126" spans="1:8" x14ac:dyDescent="0.3">
      <c r="A126" s="42"/>
      <c r="B126" s="43" t="s">
        <v>410</v>
      </c>
      <c r="C126" s="36" t="s">
        <v>1505</v>
      </c>
      <c r="D126" s="44">
        <v>872806.5</v>
      </c>
      <c r="E126" s="44">
        <v>610968.32999999996</v>
      </c>
      <c r="F126" s="45">
        <v>610968.30000000005</v>
      </c>
      <c r="G126" s="21"/>
      <c r="H126" s="22"/>
    </row>
    <row r="127" spans="1:8" x14ac:dyDescent="0.3">
      <c r="A127" s="40">
        <v>1087</v>
      </c>
      <c r="B127" s="41"/>
      <c r="C127" s="75" t="s">
        <v>1506</v>
      </c>
      <c r="D127" s="64">
        <f>+D128+D129+D130+D131</f>
        <v>9478700.0700000003</v>
      </c>
      <c r="E127" s="64">
        <f>+E128+E129+E130+E131</f>
        <v>9305158.5999999996</v>
      </c>
      <c r="F127" s="64">
        <f>+F128+F129+F130+F131</f>
        <v>10020311.800000001</v>
      </c>
      <c r="G127" s="21">
        <f>+F127/E127</f>
        <v>1.0768555626768146</v>
      </c>
      <c r="H127" s="22">
        <f>+F127/$F$5</f>
        <v>2.7622270862141325E-3</v>
      </c>
    </row>
    <row r="128" spans="1:8" ht="33" x14ac:dyDescent="0.3">
      <c r="A128" s="42"/>
      <c r="B128" s="43" t="s">
        <v>411</v>
      </c>
      <c r="C128" s="36" t="s">
        <v>1507</v>
      </c>
      <c r="D128" s="44">
        <v>9282053.5600000005</v>
      </c>
      <c r="E128" s="44">
        <v>9060771.4000000004</v>
      </c>
      <c r="F128" s="45">
        <v>9730252</v>
      </c>
      <c r="G128" s="23"/>
      <c r="H128" s="23"/>
    </row>
    <row r="129" spans="1:8" x14ac:dyDescent="0.3">
      <c r="A129" s="42"/>
      <c r="B129" s="43" t="s">
        <v>412</v>
      </c>
      <c r="C129" s="36" t="s">
        <v>1508</v>
      </c>
      <c r="D129" s="44">
        <v>196646.51</v>
      </c>
      <c r="E129" s="44">
        <v>194637.2</v>
      </c>
      <c r="F129" s="45">
        <v>208571.8</v>
      </c>
      <c r="G129" s="23"/>
      <c r="H129" s="23"/>
    </row>
    <row r="130" spans="1:8" ht="49.5" x14ac:dyDescent="0.3">
      <c r="A130" s="42"/>
      <c r="B130" s="43" t="s">
        <v>1412</v>
      </c>
      <c r="C130" s="36" t="s">
        <v>413</v>
      </c>
      <c r="D130" s="44">
        <v>0</v>
      </c>
      <c r="E130" s="44">
        <v>0</v>
      </c>
      <c r="F130" s="45">
        <v>81488</v>
      </c>
      <c r="G130" s="23"/>
      <c r="H130" s="23"/>
    </row>
    <row r="131" spans="1:8" x14ac:dyDescent="0.3">
      <c r="A131" s="42"/>
      <c r="B131" s="43" t="s">
        <v>414</v>
      </c>
      <c r="C131" s="36" t="s">
        <v>1509</v>
      </c>
      <c r="D131" s="44">
        <v>0</v>
      </c>
      <c r="E131" s="44">
        <v>49750</v>
      </c>
      <c r="F131" s="45">
        <v>0</v>
      </c>
      <c r="G131" s="21"/>
      <c r="H131" s="22"/>
    </row>
    <row r="132" spans="1:8" x14ac:dyDescent="0.3">
      <c r="A132" s="40">
        <v>1144</v>
      </c>
      <c r="B132" s="41"/>
      <c r="C132" s="75" t="s">
        <v>1510</v>
      </c>
      <c r="D132" s="64">
        <f>+D133</f>
        <v>5880</v>
      </c>
      <c r="E132" s="64">
        <f>+E133</f>
        <v>10368</v>
      </c>
      <c r="F132" s="64">
        <f>+F133</f>
        <v>5880</v>
      </c>
      <c r="G132" s="21">
        <f>+F132/E132</f>
        <v>0.56712962962962965</v>
      </c>
      <c r="H132" s="22">
        <f>+F132/$F$5</f>
        <v>1.6208971927339723E-6</v>
      </c>
    </row>
    <row r="133" spans="1:8" ht="33" x14ac:dyDescent="0.3">
      <c r="A133" s="42"/>
      <c r="B133" s="43" t="s">
        <v>415</v>
      </c>
      <c r="C133" s="36" t="s">
        <v>1511</v>
      </c>
      <c r="D133" s="44">
        <v>5880</v>
      </c>
      <c r="E133" s="44">
        <v>10368</v>
      </c>
      <c r="F133" s="45">
        <v>5880</v>
      </c>
      <c r="G133" s="23"/>
      <c r="H133" s="23"/>
    </row>
    <row r="134" spans="1:8" x14ac:dyDescent="0.3">
      <c r="A134" s="46"/>
      <c r="B134" s="43"/>
      <c r="C134" s="77" t="s">
        <v>4</v>
      </c>
      <c r="D134" s="44">
        <v>20108.640000000596</v>
      </c>
      <c r="E134" s="44">
        <v>0</v>
      </c>
      <c r="F134" s="47">
        <v>0</v>
      </c>
      <c r="G134" s="21"/>
      <c r="H134" s="22"/>
    </row>
    <row r="135" spans="1:8" ht="33" x14ac:dyDescent="0.3">
      <c r="A135" s="38" t="s">
        <v>0</v>
      </c>
      <c r="B135" s="39"/>
      <c r="C135" s="29" t="s">
        <v>31</v>
      </c>
      <c r="D135" s="63">
        <f>+D136+D139+D164+D167+D172+D174+D176+D181+D214+D231+D234+D236+D246+D249+D251+D271+D275+D277+D283+D293+D299</f>
        <v>274554357.94</v>
      </c>
      <c r="E135" s="63">
        <f>+E136+E139+E164+E167+E172+E174+E176+E181+E214+E231+E234+E236+E246+E249+E251+E271+E275+E277+E283+E293+E299</f>
        <v>288386080.13795102</v>
      </c>
      <c r="F135" s="63">
        <f>+F136+F139+F164+F167+F172+F174+F176+F181+F214+F231+F234+F236+F246+F249+F251+F271+F275+F277+F283+F293+F299</f>
        <v>324421140.80000001</v>
      </c>
      <c r="G135" s="21">
        <f>+F135/E135</f>
        <v>1.1249542302624711</v>
      </c>
      <c r="H135" s="22">
        <f>+F135/$F$5</f>
        <v>8.9430836120114418E-2</v>
      </c>
    </row>
    <row r="136" spans="1:8" ht="33" x14ac:dyDescent="0.3">
      <c r="A136" s="40">
        <v>1001</v>
      </c>
      <c r="B136" s="41"/>
      <c r="C136" s="75" t="s">
        <v>1512</v>
      </c>
      <c r="D136" s="64">
        <f>+D137+D138</f>
        <v>1732105.15</v>
      </c>
      <c r="E136" s="64">
        <f>+E137+E138</f>
        <v>1610082.4</v>
      </c>
      <c r="F136" s="64">
        <f>+F137+F138</f>
        <v>1647639.6</v>
      </c>
      <c r="G136" s="21">
        <f>+F136/E136</f>
        <v>1.0233262595752866</v>
      </c>
      <c r="H136" s="22">
        <f>+F136/$F$5</f>
        <v>4.5419292555736823E-4</v>
      </c>
    </row>
    <row r="137" spans="1:8" ht="33" x14ac:dyDescent="0.3">
      <c r="A137" s="42"/>
      <c r="B137" s="43" t="s">
        <v>416</v>
      </c>
      <c r="C137" s="36" t="s">
        <v>1513</v>
      </c>
      <c r="D137" s="44">
        <v>1712406.48</v>
      </c>
      <c r="E137" s="44">
        <v>1589312.4</v>
      </c>
      <c r="F137" s="45">
        <v>1647639.6</v>
      </c>
      <c r="G137" s="23"/>
      <c r="H137" s="23"/>
    </row>
    <row r="138" spans="1:8" ht="49.5" x14ac:dyDescent="0.3">
      <c r="A138" s="42"/>
      <c r="B138" s="43" t="s">
        <v>417</v>
      </c>
      <c r="C138" s="36" t="s">
        <v>1514</v>
      </c>
      <c r="D138" s="44">
        <v>19698.669999999998</v>
      </c>
      <c r="E138" s="50">
        <v>20770</v>
      </c>
      <c r="F138" s="45">
        <v>0</v>
      </c>
      <c r="G138" s="21"/>
      <c r="H138" s="22"/>
    </row>
    <row r="139" spans="1:8" x14ac:dyDescent="0.3">
      <c r="A139" s="40">
        <v>1004</v>
      </c>
      <c r="B139" s="41"/>
      <c r="C139" s="75" t="s">
        <v>1515</v>
      </c>
      <c r="D139" s="64">
        <f>SUM(D140:D163)</f>
        <v>16026284.620000001</v>
      </c>
      <c r="E139" s="64">
        <f>SUM(E140:E163)</f>
        <v>26305675.869951043</v>
      </c>
      <c r="F139" s="64">
        <f>SUM(F140:F163)</f>
        <v>23021908.699999996</v>
      </c>
      <c r="G139" s="21">
        <f>+F139/E139</f>
        <v>0.87516887282481526</v>
      </c>
      <c r="H139" s="22">
        <f>+F139/$F$5</f>
        <v>6.3462835345591507E-3</v>
      </c>
    </row>
    <row r="140" spans="1:8" ht="33" x14ac:dyDescent="0.3">
      <c r="A140" s="42"/>
      <c r="B140" s="43" t="s">
        <v>418</v>
      </c>
      <c r="C140" s="36" t="s">
        <v>1516</v>
      </c>
      <c r="D140" s="44">
        <v>1285129.5</v>
      </c>
      <c r="E140" s="49">
        <v>1285129.5</v>
      </c>
      <c r="F140" s="45">
        <v>1285129.7</v>
      </c>
      <c r="G140" s="23"/>
      <c r="H140" s="23"/>
    </row>
    <row r="141" spans="1:8" ht="33" x14ac:dyDescent="0.3">
      <c r="A141" s="42"/>
      <c r="B141" s="43" t="s">
        <v>419</v>
      </c>
      <c r="C141" s="36" t="s">
        <v>1517</v>
      </c>
      <c r="D141" s="44">
        <v>8853783.6500000004</v>
      </c>
      <c r="E141" s="49">
        <v>7000000</v>
      </c>
      <c r="F141" s="45">
        <v>7000000</v>
      </c>
      <c r="G141" s="21"/>
      <c r="H141" s="22"/>
    </row>
    <row r="142" spans="1:8" ht="49.5" x14ac:dyDescent="0.3">
      <c r="A142" s="42"/>
      <c r="B142" s="43" t="s">
        <v>420</v>
      </c>
      <c r="C142" s="36" t="s">
        <v>1518</v>
      </c>
      <c r="D142" s="44">
        <v>207003.86</v>
      </c>
      <c r="E142" s="49">
        <v>402974.6</v>
      </c>
      <c r="F142" s="45">
        <v>0</v>
      </c>
      <c r="G142" s="23"/>
      <c r="H142" s="23"/>
    </row>
    <row r="143" spans="1:8" ht="49.5" x14ac:dyDescent="0.3">
      <c r="A143" s="42"/>
      <c r="B143" s="43" t="s">
        <v>421</v>
      </c>
      <c r="C143" s="36" t="s">
        <v>1519</v>
      </c>
      <c r="D143" s="44">
        <v>80086.960000000006</v>
      </c>
      <c r="E143" s="48">
        <v>32089</v>
      </c>
      <c r="F143" s="45">
        <v>22399.599999999999</v>
      </c>
      <c r="G143" s="23"/>
      <c r="H143" s="23"/>
    </row>
    <row r="144" spans="1:8" ht="49.5" x14ac:dyDescent="0.3">
      <c r="A144" s="42"/>
      <c r="B144" s="43" t="s">
        <v>422</v>
      </c>
      <c r="C144" s="36" t="s">
        <v>1520</v>
      </c>
      <c r="D144" s="44">
        <v>73359.75</v>
      </c>
      <c r="E144" s="48">
        <v>149458.36995104895</v>
      </c>
      <c r="F144" s="45">
        <v>152626</v>
      </c>
      <c r="G144" s="23"/>
      <c r="H144" s="23"/>
    </row>
    <row r="145" spans="1:8" ht="49.5" x14ac:dyDescent="0.3">
      <c r="A145" s="42"/>
      <c r="B145" s="43" t="s">
        <v>423</v>
      </c>
      <c r="C145" s="36" t="s">
        <v>1521</v>
      </c>
      <c r="D145" s="44">
        <v>15594.8</v>
      </c>
      <c r="E145" s="48">
        <v>49831.200000000004</v>
      </c>
      <c r="F145" s="45">
        <v>18107.5</v>
      </c>
      <c r="G145" s="21"/>
      <c r="H145" s="22"/>
    </row>
    <row r="146" spans="1:8" ht="99" x14ac:dyDescent="0.3">
      <c r="A146" s="42"/>
      <c r="B146" s="43" t="s">
        <v>424</v>
      </c>
      <c r="C146" s="36" t="s">
        <v>1522</v>
      </c>
      <c r="D146" s="44">
        <v>74727.86</v>
      </c>
      <c r="E146" s="48">
        <v>299102.7</v>
      </c>
      <c r="F146" s="45">
        <v>177565</v>
      </c>
      <c r="G146" s="23"/>
      <c r="H146" s="23"/>
    </row>
    <row r="147" spans="1:8" ht="99" x14ac:dyDescent="0.3">
      <c r="A147" s="42"/>
      <c r="B147" s="43" t="s">
        <v>425</v>
      </c>
      <c r="C147" s="36" t="s">
        <v>1523</v>
      </c>
      <c r="D147" s="44">
        <v>0</v>
      </c>
      <c r="E147" s="48">
        <v>302767.2</v>
      </c>
      <c r="F147" s="45">
        <v>499403</v>
      </c>
      <c r="G147" s="23"/>
      <c r="H147" s="23"/>
    </row>
    <row r="148" spans="1:8" ht="33" x14ac:dyDescent="0.3">
      <c r="A148" s="42"/>
      <c r="B148" s="43" t="s">
        <v>426</v>
      </c>
      <c r="C148" s="36" t="s">
        <v>427</v>
      </c>
      <c r="D148" s="44">
        <v>28630</v>
      </c>
      <c r="E148" s="48">
        <v>166600</v>
      </c>
      <c r="F148" s="45">
        <v>166600</v>
      </c>
      <c r="G148" s="23"/>
      <c r="H148" s="23"/>
    </row>
    <row r="149" spans="1:8" ht="66" x14ac:dyDescent="0.3">
      <c r="A149" s="42"/>
      <c r="B149" s="43" t="s">
        <v>428</v>
      </c>
      <c r="C149" s="80" t="s">
        <v>429</v>
      </c>
      <c r="D149" s="44">
        <v>0</v>
      </c>
      <c r="E149" s="50">
        <v>0</v>
      </c>
      <c r="F149" s="45">
        <v>424024.7</v>
      </c>
      <c r="G149" s="23"/>
      <c r="H149" s="23"/>
    </row>
    <row r="150" spans="1:8" x14ac:dyDescent="0.3">
      <c r="A150" s="42"/>
      <c r="B150" s="43" t="s">
        <v>430</v>
      </c>
      <c r="C150" s="76" t="s">
        <v>1524</v>
      </c>
      <c r="D150" s="44">
        <v>18000</v>
      </c>
      <c r="E150" s="44">
        <v>0</v>
      </c>
      <c r="F150" s="45">
        <v>34520</v>
      </c>
      <c r="G150" s="23"/>
      <c r="H150" s="23"/>
    </row>
    <row r="151" spans="1:8" ht="66" x14ac:dyDescent="0.3">
      <c r="A151" s="42"/>
      <c r="B151" s="43" t="s">
        <v>431</v>
      </c>
      <c r="C151" s="36" t="s">
        <v>1525</v>
      </c>
      <c r="D151" s="44">
        <v>0</v>
      </c>
      <c r="E151" s="50">
        <v>400000</v>
      </c>
      <c r="F151" s="45">
        <v>1037000</v>
      </c>
      <c r="G151" s="23"/>
      <c r="H151" s="23"/>
    </row>
    <row r="152" spans="1:8" ht="49.5" x14ac:dyDescent="0.3">
      <c r="A152" s="42"/>
      <c r="B152" s="43" t="s">
        <v>432</v>
      </c>
      <c r="C152" s="76" t="s">
        <v>1526</v>
      </c>
      <c r="D152" s="44">
        <v>0</v>
      </c>
      <c r="E152" s="50">
        <v>0</v>
      </c>
      <c r="F152" s="45">
        <v>193587.7</v>
      </c>
      <c r="G152" s="23"/>
      <c r="H152" s="23"/>
    </row>
    <row r="153" spans="1:8" ht="33" x14ac:dyDescent="0.3">
      <c r="A153" s="42"/>
      <c r="B153" s="43" t="s">
        <v>433</v>
      </c>
      <c r="C153" s="36" t="s">
        <v>1527</v>
      </c>
      <c r="D153" s="44">
        <v>1983326.11</v>
      </c>
      <c r="E153" s="50">
        <v>1674280.2</v>
      </c>
      <c r="F153" s="45">
        <v>15745.7</v>
      </c>
      <c r="G153" s="23"/>
      <c r="H153" s="23"/>
    </row>
    <row r="154" spans="1:8" x14ac:dyDescent="0.3">
      <c r="A154" s="42"/>
      <c r="B154" s="43" t="s">
        <v>434</v>
      </c>
      <c r="C154" s="36" t="s">
        <v>1528</v>
      </c>
      <c r="D154" s="44">
        <v>412421.15</v>
      </c>
      <c r="E154" s="49">
        <v>3124000</v>
      </c>
      <c r="F154" s="45">
        <v>500000</v>
      </c>
      <c r="G154" s="23"/>
      <c r="H154" s="23"/>
    </row>
    <row r="155" spans="1:8" ht="66" x14ac:dyDescent="0.3">
      <c r="A155" s="42"/>
      <c r="B155" s="43" t="s">
        <v>435</v>
      </c>
      <c r="C155" s="36" t="s">
        <v>1529</v>
      </c>
      <c r="D155" s="44">
        <v>671679.9</v>
      </c>
      <c r="E155" s="49">
        <v>3441702</v>
      </c>
      <c r="F155" s="45">
        <v>2903814.9</v>
      </c>
      <c r="G155" s="23"/>
      <c r="H155" s="23"/>
    </row>
    <row r="156" spans="1:8" ht="49.5" x14ac:dyDescent="0.3">
      <c r="A156" s="42"/>
      <c r="B156" s="43" t="s">
        <v>436</v>
      </c>
      <c r="C156" s="36" t="s">
        <v>1530</v>
      </c>
      <c r="D156" s="44">
        <v>1208862.46</v>
      </c>
      <c r="E156" s="49">
        <v>261553.90000000002</v>
      </c>
      <c r="F156" s="45">
        <v>0</v>
      </c>
      <c r="G156" s="23"/>
      <c r="H156" s="23"/>
    </row>
    <row r="157" spans="1:8" ht="66" x14ac:dyDescent="0.3">
      <c r="A157" s="42"/>
      <c r="B157" s="43" t="s">
        <v>437</v>
      </c>
      <c r="C157" s="36" t="s">
        <v>1531</v>
      </c>
      <c r="D157" s="44">
        <v>741116.49</v>
      </c>
      <c r="E157" s="49">
        <v>1933202.2000000002</v>
      </c>
      <c r="F157" s="45">
        <v>2903814.8</v>
      </c>
      <c r="G157" s="23"/>
      <c r="H157" s="23"/>
    </row>
    <row r="158" spans="1:8" ht="33" x14ac:dyDescent="0.3">
      <c r="A158" s="42"/>
      <c r="B158" s="43" t="s">
        <v>438</v>
      </c>
      <c r="C158" s="76" t="s">
        <v>1532</v>
      </c>
      <c r="D158" s="44">
        <v>16759</v>
      </c>
      <c r="E158" s="44">
        <v>0</v>
      </c>
      <c r="F158" s="45">
        <v>0</v>
      </c>
      <c r="G158" s="23"/>
      <c r="H158" s="23"/>
    </row>
    <row r="159" spans="1:8" x14ac:dyDescent="0.3">
      <c r="A159" s="42"/>
      <c r="B159" s="43" t="s">
        <v>439</v>
      </c>
      <c r="C159" s="36" t="s">
        <v>32</v>
      </c>
      <c r="D159" s="44">
        <v>0</v>
      </c>
      <c r="E159" s="49">
        <v>1000000</v>
      </c>
      <c r="F159" s="45">
        <v>1000000</v>
      </c>
      <c r="G159" s="23"/>
      <c r="H159" s="23"/>
    </row>
    <row r="160" spans="1:8" ht="33" x14ac:dyDescent="0.3">
      <c r="A160" s="42"/>
      <c r="B160" s="43" t="s">
        <v>440</v>
      </c>
      <c r="C160" s="36" t="s">
        <v>33</v>
      </c>
      <c r="D160" s="44">
        <v>50378.13</v>
      </c>
      <c r="E160" s="49">
        <v>582985</v>
      </c>
      <c r="F160" s="45">
        <v>423717.4</v>
      </c>
      <c r="G160" s="23"/>
      <c r="H160" s="23"/>
    </row>
    <row r="161" spans="1:8" x14ac:dyDescent="0.3">
      <c r="A161" s="42"/>
      <c r="B161" s="43" t="s">
        <v>441</v>
      </c>
      <c r="C161" s="36" t="s">
        <v>34</v>
      </c>
      <c r="D161" s="44">
        <v>305425</v>
      </c>
      <c r="E161" s="49">
        <v>2000000</v>
      </c>
      <c r="F161" s="45">
        <v>1000000</v>
      </c>
      <c r="G161" s="23"/>
      <c r="H161" s="23"/>
    </row>
    <row r="162" spans="1:8" x14ac:dyDescent="0.3">
      <c r="A162" s="42"/>
      <c r="B162" s="43" t="s">
        <v>442</v>
      </c>
      <c r="C162" s="36" t="s">
        <v>35</v>
      </c>
      <c r="D162" s="44">
        <v>0</v>
      </c>
      <c r="E162" s="49">
        <v>200000</v>
      </c>
      <c r="F162" s="45">
        <v>264323.20000000001</v>
      </c>
      <c r="G162" s="23"/>
      <c r="H162" s="23"/>
    </row>
    <row r="163" spans="1:8" ht="33" x14ac:dyDescent="0.3">
      <c r="A163" s="51"/>
      <c r="B163" s="52" t="s">
        <v>443</v>
      </c>
      <c r="C163" s="36" t="s">
        <v>1533</v>
      </c>
      <c r="D163" s="44">
        <v>0</v>
      </c>
      <c r="E163" s="44">
        <v>2000000</v>
      </c>
      <c r="F163" s="45">
        <v>2999529.5</v>
      </c>
      <c r="G163" s="21"/>
      <c r="H163" s="22"/>
    </row>
    <row r="164" spans="1:8" x14ac:dyDescent="0.3">
      <c r="A164" s="42">
        <v>1017</v>
      </c>
      <c r="B164" s="41"/>
      <c r="C164" s="75" t="s">
        <v>1534</v>
      </c>
      <c r="D164" s="64">
        <f>+D165+D166</f>
        <v>1300000</v>
      </c>
      <c r="E164" s="64">
        <f>+E165+E166</f>
        <v>1600882.8</v>
      </c>
      <c r="F164" s="64">
        <f>+F165+F166</f>
        <v>1550000</v>
      </c>
      <c r="G164" s="21">
        <f>+F164/E164</f>
        <v>0.96821578693955612</v>
      </c>
      <c r="H164" s="22">
        <f>+F164/$F$5</f>
        <v>4.2727732121388724E-4</v>
      </c>
    </row>
    <row r="165" spans="1:8" x14ac:dyDescent="0.3">
      <c r="A165" s="42"/>
      <c r="B165" s="43" t="s">
        <v>444</v>
      </c>
      <c r="C165" s="36" t="s">
        <v>1535</v>
      </c>
      <c r="D165" s="44">
        <v>300000</v>
      </c>
      <c r="E165" s="44">
        <v>350000</v>
      </c>
      <c r="F165" s="45">
        <v>350000</v>
      </c>
      <c r="G165" s="23"/>
      <c r="H165" s="23"/>
    </row>
    <row r="166" spans="1:8" x14ac:dyDescent="0.3">
      <c r="A166" s="42"/>
      <c r="B166" s="43" t="s">
        <v>445</v>
      </c>
      <c r="C166" s="36" t="s">
        <v>1536</v>
      </c>
      <c r="D166" s="44">
        <v>1000000</v>
      </c>
      <c r="E166" s="44">
        <v>1250882.8</v>
      </c>
      <c r="F166" s="45">
        <v>1200000</v>
      </c>
      <c r="G166" s="21"/>
      <c r="H166" s="22"/>
    </row>
    <row r="167" spans="1:8" x14ac:dyDescent="0.3">
      <c r="A167" s="40">
        <v>1019</v>
      </c>
      <c r="B167" s="41"/>
      <c r="C167" s="75" t="s">
        <v>1537</v>
      </c>
      <c r="D167" s="64">
        <f>+D168+D169+D170+D171</f>
        <v>5113405.57</v>
      </c>
      <c r="E167" s="64">
        <f>+E168+E169+E170+E171</f>
        <v>1644135.7</v>
      </c>
      <c r="F167" s="64">
        <f>+F168+F169+F170+F171</f>
        <v>0</v>
      </c>
      <c r="G167" s="21">
        <f>+F167/E167</f>
        <v>0</v>
      </c>
      <c r="H167" s="22">
        <f>+F167/$F$5</f>
        <v>0</v>
      </c>
    </row>
    <row r="168" spans="1:8" ht="49.5" x14ac:dyDescent="0.3">
      <c r="A168" s="42"/>
      <c r="B168" s="43" t="s">
        <v>446</v>
      </c>
      <c r="C168" s="36" t="s">
        <v>36</v>
      </c>
      <c r="D168" s="44">
        <v>302510.76</v>
      </c>
      <c r="E168" s="44">
        <v>172943.5</v>
      </c>
      <c r="F168" s="45">
        <v>0</v>
      </c>
      <c r="G168" s="23"/>
      <c r="H168" s="23"/>
    </row>
    <row r="169" spans="1:8" ht="49.5" x14ac:dyDescent="0.3">
      <c r="A169" s="53"/>
      <c r="B169" s="43" t="s">
        <v>447</v>
      </c>
      <c r="C169" s="36" t="s">
        <v>37</v>
      </c>
      <c r="D169" s="44">
        <v>176358.12</v>
      </c>
      <c r="E169" s="44">
        <v>203238.8</v>
      </c>
      <c r="F169" s="45">
        <v>0</v>
      </c>
      <c r="G169" s="23"/>
      <c r="H169" s="23"/>
    </row>
    <row r="170" spans="1:8" ht="82.5" x14ac:dyDescent="0.3">
      <c r="A170" s="42"/>
      <c r="B170" s="43" t="s">
        <v>448</v>
      </c>
      <c r="C170" s="36" t="s">
        <v>1538</v>
      </c>
      <c r="D170" s="44">
        <v>4576913.1100000003</v>
      </c>
      <c r="E170" s="44">
        <v>1008665.7</v>
      </c>
      <c r="F170" s="45">
        <v>0</v>
      </c>
      <c r="G170" s="23"/>
      <c r="H170" s="23"/>
    </row>
    <row r="171" spans="1:8" ht="82.5" x14ac:dyDescent="0.3">
      <c r="A171" s="42"/>
      <c r="B171" s="43" t="s">
        <v>449</v>
      </c>
      <c r="C171" s="36" t="s">
        <v>38</v>
      </c>
      <c r="D171" s="44">
        <v>57623.58</v>
      </c>
      <c r="E171" s="44">
        <v>259287.7</v>
      </c>
      <c r="F171" s="45">
        <v>0</v>
      </c>
      <c r="G171" s="21"/>
      <c r="H171" s="22"/>
    </row>
    <row r="172" spans="1:8" x14ac:dyDescent="0.3">
      <c r="A172" s="42">
        <v>1027</v>
      </c>
      <c r="B172" s="41"/>
      <c r="C172" s="75" t="s">
        <v>1539</v>
      </c>
      <c r="D172" s="64">
        <f>+D173</f>
        <v>294982.78000000003</v>
      </c>
      <c r="E172" s="64">
        <f>+E173</f>
        <v>300000</v>
      </c>
      <c r="F172" s="64">
        <f>+F173</f>
        <v>300000</v>
      </c>
      <c r="G172" s="21">
        <f>+F172/E172</f>
        <v>1</v>
      </c>
      <c r="H172" s="22">
        <f>+F172/$F$5</f>
        <v>8.2698836363978182E-5</v>
      </c>
    </row>
    <row r="173" spans="1:8" x14ac:dyDescent="0.3">
      <c r="A173" s="42"/>
      <c r="B173" s="43" t="s">
        <v>450</v>
      </c>
      <c r="C173" s="36" t="s">
        <v>1540</v>
      </c>
      <c r="D173" s="44">
        <v>294982.78000000003</v>
      </c>
      <c r="E173" s="44">
        <v>300000</v>
      </c>
      <c r="F173" s="45">
        <v>300000</v>
      </c>
      <c r="G173" s="21"/>
      <c r="H173" s="22"/>
    </row>
    <row r="174" spans="1:8" ht="49.5" x14ac:dyDescent="0.3">
      <c r="A174" s="42">
        <v>1038</v>
      </c>
      <c r="B174" s="41"/>
      <c r="C174" s="75" t="s">
        <v>1541</v>
      </c>
      <c r="D174" s="64">
        <f>+D175</f>
        <v>13953.7</v>
      </c>
      <c r="E174" s="64">
        <f>+E175</f>
        <v>14594</v>
      </c>
      <c r="F174" s="64">
        <f>+F175</f>
        <v>14594.2</v>
      </c>
      <c r="G174" s="21">
        <f>+F174/E174</f>
        <v>1.0000137042620256</v>
      </c>
      <c r="H174" s="22">
        <f>+F174/$F$5</f>
        <v>4.0230778588772343E-6</v>
      </c>
    </row>
    <row r="175" spans="1:8" x14ac:dyDescent="0.3">
      <c r="A175" s="42"/>
      <c r="B175" s="43" t="s">
        <v>451</v>
      </c>
      <c r="C175" s="36" t="s">
        <v>1542</v>
      </c>
      <c r="D175" s="44">
        <v>13953.7</v>
      </c>
      <c r="E175" s="44">
        <v>14594</v>
      </c>
      <c r="F175" s="45">
        <v>14594.2</v>
      </c>
      <c r="G175" s="21"/>
      <c r="H175" s="22"/>
    </row>
    <row r="176" spans="1:8" x14ac:dyDescent="0.3">
      <c r="A176" s="40">
        <v>1040</v>
      </c>
      <c r="B176" s="41"/>
      <c r="C176" s="75" t="s">
        <v>1543</v>
      </c>
      <c r="D176" s="64">
        <f>+D177+D178+D179+D180</f>
        <v>1709055.0099999998</v>
      </c>
      <c r="E176" s="64">
        <f>+E177+E178+E179+E180</f>
        <v>1333142.7</v>
      </c>
      <c r="F176" s="64">
        <f>+F177+F178+F179+F180</f>
        <v>338421.6</v>
      </c>
      <c r="G176" s="21">
        <f>+F176/E176</f>
        <v>0.25385249456040976</v>
      </c>
      <c r="H176" s="22">
        <f>+F176/$F$5</f>
        <v>9.3290241734785587E-5</v>
      </c>
    </row>
    <row r="177" spans="1:8" ht="49.5" x14ac:dyDescent="0.3">
      <c r="A177" s="40"/>
      <c r="B177" s="43" t="s">
        <v>452</v>
      </c>
      <c r="C177" s="36" t="s">
        <v>1544</v>
      </c>
      <c r="D177" s="44">
        <v>46223.48</v>
      </c>
      <c r="E177" s="44">
        <v>108384</v>
      </c>
      <c r="F177" s="45">
        <v>0</v>
      </c>
      <c r="G177" s="23"/>
      <c r="H177" s="23"/>
    </row>
    <row r="178" spans="1:8" ht="33" x14ac:dyDescent="0.3">
      <c r="A178" s="42"/>
      <c r="B178" s="43" t="s">
        <v>453</v>
      </c>
      <c r="C178" s="77" t="s">
        <v>454</v>
      </c>
      <c r="D178" s="50">
        <v>34720.9</v>
      </c>
      <c r="E178" s="44">
        <v>0</v>
      </c>
      <c r="F178" s="45">
        <v>0</v>
      </c>
      <c r="G178" s="23"/>
      <c r="H178" s="23"/>
    </row>
    <row r="179" spans="1:8" ht="49.5" x14ac:dyDescent="0.3">
      <c r="A179" s="40"/>
      <c r="B179" s="43" t="s">
        <v>455</v>
      </c>
      <c r="C179" s="36" t="s">
        <v>1545</v>
      </c>
      <c r="D179" s="44">
        <v>1628110.63</v>
      </c>
      <c r="E179" s="44">
        <v>886337.1</v>
      </c>
      <c r="F179" s="45">
        <v>0</v>
      </c>
      <c r="G179" s="23"/>
      <c r="H179" s="23"/>
    </row>
    <row r="180" spans="1:8" ht="49.5" x14ac:dyDescent="0.3">
      <c r="A180" s="42"/>
      <c r="B180" s="43" t="s">
        <v>456</v>
      </c>
      <c r="C180" s="36" t="s">
        <v>1546</v>
      </c>
      <c r="D180" s="44">
        <v>0</v>
      </c>
      <c r="E180" s="44">
        <v>338421.6</v>
      </c>
      <c r="F180" s="45">
        <v>338421.6</v>
      </c>
      <c r="G180" s="21"/>
      <c r="H180" s="22"/>
    </row>
    <row r="181" spans="1:8" x14ac:dyDescent="0.3">
      <c r="A181" s="42">
        <v>1049</v>
      </c>
      <c r="B181" s="41"/>
      <c r="C181" s="31" t="s">
        <v>1547</v>
      </c>
      <c r="D181" s="65">
        <f>SUM(D182:D213)</f>
        <v>105442029.58000001</v>
      </c>
      <c r="E181" s="65">
        <f>SUM(E182:E213)</f>
        <v>97168939.568000004</v>
      </c>
      <c r="F181" s="65">
        <f>SUM(F182:F213)</f>
        <v>126080691.79999998</v>
      </c>
      <c r="G181" s="21">
        <f>+F181/E181</f>
        <v>1.2975410903992339</v>
      </c>
      <c r="H181" s="22">
        <f>+F181/$F$5</f>
        <v>3.4755754999417882E-2</v>
      </c>
    </row>
    <row r="182" spans="1:8" ht="49.5" x14ac:dyDescent="0.3">
      <c r="A182" s="42"/>
      <c r="B182" s="43" t="s">
        <v>457</v>
      </c>
      <c r="C182" s="36" t="s">
        <v>1548</v>
      </c>
      <c r="D182" s="44">
        <v>6370588.3899999997</v>
      </c>
      <c r="E182" s="44">
        <v>7881074.5</v>
      </c>
      <c r="F182" s="45">
        <v>6912129.7000000002</v>
      </c>
      <c r="G182" s="21"/>
      <c r="H182" s="22"/>
    </row>
    <row r="183" spans="1:8" ht="33" x14ac:dyDescent="0.3">
      <c r="A183" s="42"/>
      <c r="B183" s="43" t="s">
        <v>458</v>
      </c>
      <c r="C183" s="36" t="s">
        <v>1549</v>
      </c>
      <c r="D183" s="44">
        <v>2492294.7000000002</v>
      </c>
      <c r="E183" s="44">
        <v>2673879.6</v>
      </c>
      <c r="F183" s="45">
        <v>2673879.6</v>
      </c>
      <c r="G183" s="23"/>
      <c r="H183" s="23"/>
    </row>
    <row r="184" spans="1:8" ht="33" x14ac:dyDescent="0.3">
      <c r="A184" s="42"/>
      <c r="B184" s="43" t="s">
        <v>459</v>
      </c>
      <c r="C184" s="36" t="s">
        <v>1550</v>
      </c>
      <c r="D184" s="44">
        <v>42241.26</v>
      </c>
      <c r="E184" s="44">
        <v>50465.1</v>
      </c>
      <c r="F184" s="45">
        <v>28393</v>
      </c>
      <c r="G184" s="23"/>
      <c r="H184" s="23"/>
    </row>
    <row r="185" spans="1:8" ht="33" x14ac:dyDescent="0.3">
      <c r="A185" s="40"/>
      <c r="B185" s="43" t="s">
        <v>460</v>
      </c>
      <c r="C185" s="36" t="s">
        <v>39</v>
      </c>
      <c r="D185" s="44">
        <v>310690.68</v>
      </c>
      <c r="E185" s="44">
        <v>305043.16800000001</v>
      </c>
      <c r="F185" s="45">
        <v>305043.20000000001</v>
      </c>
      <c r="G185" s="21"/>
      <c r="H185" s="22"/>
    </row>
    <row r="186" spans="1:8" ht="66" x14ac:dyDescent="0.3">
      <c r="A186" s="42"/>
      <c r="B186" s="43" t="s">
        <v>461</v>
      </c>
      <c r="C186" s="36" t="s">
        <v>1551</v>
      </c>
      <c r="D186" s="44">
        <v>130085.81</v>
      </c>
      <c r="E186" s="44">
        <v>124860.20000000001</v>
      </c>
      <c r="F186" s="45">
        <v>14489.9</v>
      </c>
      <c r="G186" s="23"/>
      <c r="H186" s="23"/>
    </row>
    <row r="187" spans="1:8" ht="49.5" x14ac:dyDescent="0.3">
      <c r="A187" s="42"/>
      <c r="B187" s="43" t="s">
        <v>462</v>
      </c>
      <c r="C187" s="36" t="s">
        <v>1552</v>
      </c>
      <c r="D187" s="44">
        <v>521089.4</v>
      </c>
      <c r="E187" s="44">
        <v>238300</v>
      </c>
      <c r="F187" s="45">
        <v>79300.2</v>
      </c>
      <c r="G187" s="23"/>
      <c r="H187" s="23"/>
    </row>
    <row r="188" spans="1:8" ht="49.5" x14ac:dyDescent="0.3">
      <c r="A188" s="42"/>
      <c r="B188" s="43" t="s">
        <v>463</v>
      </c>
      <c r="C188" s="36" t="s">
        <v>1553</v>
      </c>
      <c r="D188" s="44">
        <v>245369.93</v>
      </c>
      <c r="E188" s="44">
        <v>9141.2000000000007</v>
      </c>
      <c r="F188" s="45">
        <v>0</v>
      </c>
      <c r="G188" s="23"/>
      <c r="H188" s="23"/>
    </row>
    <row r="189" spans="1:8" ht="49.5" x14ac:dyDescent="0.3">
      <c r="A189" s="42"/>
      <c r="B189" s="43" t="s">
        <v>464</v>
      </c>
      <c r="C189" s="36" t="s">
        <v>1554</v>
      </c>
      <c r="D189" s="44">
        <v>4267472.71</v>
      </c>
      <c r="E189" s="44">
        <v>646510</v>
      </c>
      <c r="F189" s="45">
        <v>295535.09999999998</v>
      </c>
      <c r="G189" s="23"/>
      <c r="H189" s="23"/>
    </row>
    <row r="190" spans="1:8" ht="82.5" x14ac:dyDescent="0.3">
      <c r="A190" s="42"/>
      <c r="B190" s="43" t="s">
        <v>465</v>
      </c>
      <c r="C190" s="36" t="s">
        <v>1555</v>
      </c>
      <c r="D190" s="44">
        <v>338.5</v>
      </c>
      <c r="E190" s="44">
        <v>0</v>
      </c>
      <c r="F190" s="45">
        <v>0</v>
      </c>
      <c r="G190" s="23"/>
      <c r="H190" s="23"/>
    </row>
    <row r="191" spans="1:8" ht="66" x14ac:dyDescent="0.3">
      <c r="A191" s="42"/>
      <c r="B191" s="43" t="s">
        <v>466</v>
      </c>
      <c r="C191" s="36" t="s">
        <v>1556</v>
      </c>
      <c r="D191" s="44">
        <v>628947.9</v>
      </c>
      <c r="E191" s="44">
        <v>814604.9</v>
      </c>
      <c r="F191" s="45">
        <v>2349199.7000000002</v>
      </c>
      <c r="G191" s="23"/>
      <c r="H191" s="23"/>
    </row>
    <row r="192" spans="1:8" ht="49.5" x14ac:dyDescent="0.3">
      <c r="A192" s="42"/>
      <c r="B192" s="43" t="s">
        <v>467</v>
      </c>
      <c r="C192" s="36" t="s">
        <v>1554</v>
      </c>
      <c r="D192" s="44">
        <v>1300584.1000000001</v>
      </c>
      <c r="E192" s="44">
        <v>213260</v>
      </c>
      <c r="F192" s="45">
        <v>101884.1</v>
      </c>
      <c r="G192" s="23"/>
      <c r="H192" s="23"/>
    </row>
    <row r="193" spans="1:8" x14ac:dyDescent="0.3">
      <c r="A193" s="42"/>
      <c r="B193" s="43" t="s">
        <v>468</v>
      </c>
      <c r="C193" s="77" t="s">
        <v>1557</v>
      </c>
      <c r="D193" s="44">
        <v>52704917.57</v>
      </c>
      <c r="E193" s="44">
        <v>50922422.399999999</v>
      </c>
      <c r="F193" s="45">
        <v>49000000</v>
      </c>
      <c r="G193" s="23"/>
      <c r="H193" s="23"/>
    </row>
    <row r="194" spans="1:8" x14ac:dyDescent="0.3">
      <c r="A194" s="42"/>
      <c r="B194" s="43" t="s">
        <v>469</v>
      </c>
      <c r="C194" s="36" t="s">
        <v>40</v>
      </c>
      <c r="D194" s="44">
        <v>1547644.67</v>
      </c>
      <c r="E194" s="44">
        <v>2500000</v>
      </c>
      <c r="F194" s="45">
        <v>2500000</v>
      </c>
      <c r="G194" s="23"/>
      <c r="H194" s="23"/>
    </row>
    <row r="195" spans="1:8" ht="49.5" x14ac:dyDescent="0.3">
      <c r="A195" s="42"/>
      <c r="B195" s="43" t="s">
        <v>470</v>
      </c>
      <c r="C195" s="77" t="s">
        <v>1558</v>
      </c>
      <c r="D195" s="44">
        <v>463903.49</v>
      </c>
      <c r="E195" s="44">
        <v>1000533.2</v>
      </c>
      <c r="F195" s="45">
        <v>346486.3</v>
      </c>
      <c r="G195" s="23"/>
      <c r="H195" s="23"/>
    </row>
    <row r="196" spans="1:8" ht="33" x14ac:dyDescent="0.3">
      <c r="A196" s="42"/>
      <c r="B196" s="43" t="s">
        <v>471</v>
      </c>
      <c r="C196" s="36" t="s">
        <v>1559</v>
      </c>
      <c r="D196" s="44">
        <v>12039729.960000001</v>
      </c>
      <c r="E196" s="44">
        <v>3757815.2</v>
      </c>
      <c r="F196" s="45">
        <v>2364816.6</v>
      </c>
      <c r="G196" s="23"/>
      <c r="H196" s="23"/>
    </row>
    <row r="197" spans="1:8" ht="49.5" x14ac:dyDescent="0.3">
      <c r="A197" s="42"/>
      <c r="B197" s="43" t="s">
        <v>472</v>
      </c>
      <c r="C197" s="36" t="s">
        <v>1560</v>
      </c>
      <c r="D197" s="44">
        <v>644578.01</v>
      </c>
      <c r="E197" s="44">
        <v>0</v>
      </c>
      <c r="F197" s="45">
        <v>0</v>
      </c>
      <c r="G197" s="21"/>
      <c r="H197" s="22"/>
    </row>
    <row r="198" spans="1:8" ht="49.5" x14ac:dyDescent="0.3">
      <c r="A198" s="42"/>
      <c r="B198" s="43" t="s">
        <v>473</v>
      </c>
      <c r="C198" s="36" t="s">
        <v>1561</v>
      </c>
      <c r="D198" s="44">
        <v>80934.87</v>
      </c>
      <c r="E198" s="44">
        <v>0</v>
      </c>
      <c r="F198" s="45">
        <v>0</v>
      </c>
      <c r="G198" s="23"/>
      <c r="H198" s="23"/>
    </row>
    <row r="199" spans="1:8" ht="33" x14ac:dyDescent="0.3">
      <c r="A199" s="42"/>
      <c r="B199" s="43" t="s">
        <v>474</v>
      </c>
      <c r="C199" s="36" t="s">
        <v>1562</v>
      </c>
      <c r="D199" s="44">
        <v>1615396.93</v>
      </c>
      <c r="E199" s="44">
        <v>1246490.8</v>
      </c>
      <c r="F199" s="45">
        <v>1532835.6</v>
      </c>
      <c r="G199" s="23"/>
      <c r="H199" s="23"/>
    </row>
    <row r="200" spans="1:8" ht="33" x14ac:dyDescent="0.3">
      <c r="A200" s="42"/>
      <c r="B200" s="43" t="s">
        <v>475</v>
      </c>
      <c r="C200" s="36" t="s">
        <v>1563</v>
      </c>
      <c r="D200" s="44">
        <v>7386851.3399999999</v>
      </c>
      <c r="E200" s="44">
        <v>958626.39999999991</v>
      </c>
      <c r="F200" s="45">
        <v>0</v>
      </c>
      <c r="G200" s="23"/>
      <c r="H200" s="23"/>
    </row>
    <row r="201" spans="1:8" ht="49.5" x14ac:dyDescent="0.3">
      <c r="A201" s="42"/>
      <c r="B201" s="43" t="s">
        <v>476</v>
      </c>
      <c r="C201" s="36" t="s">
        <v>1564</v>
      </c>
      <c r="D201" s="44">
        <v>6744476.1699999999</v>
      </c>
      <c r="E201" s="44">
        <v>10585075.199999999</v>
      </c>
      <c r="F201" s="45">
        <v>26392177.300000001</v>
      </c>
      <c r="G201" s="23"/>
      <c r="H201" s="23"/>
    </row>
    <row r="202" spans="1:8" ht="49.5" x14ac:dyDescent="0.3">
      <c r="A202" s="42"/>
      <c r="B202" s="43" t="s">
        <v>477</v>
      </c>
      <c r="C202" s="36" t="s">
        <v>1565</v>
      </c>
      <c r="D202" s="44">
        <v>292779.56</v>
      </c>
      <c r="E202" s="44">
        <v>0</v>
      </c>
      <c r="F202" s="45">
        <v>0</v>
      </c>
      <c r="G202" s="21"/>
      <c r="H202" s="22"/>
    </row>
    <row r="203" spans="1:8" ht="49.5" x14ac:dyDescent="0.3">
      <c r="A203" s="42"/>
      <c r="B203" s="43" t="s">
        <v>478</v>
      </c>
      <c r="C203" s="36" t="s">
        <v>1566</v>
      </c>
      <c r="D203" s="44">
        <v>0</v>
      </c>
      <c r="E203" s="44">
        <v>7707355.7000000002</v>
      </c>
      <c r="F203" s="45">
        <v>10405193.199999999</v>
      </c>
      <c r="G203" s="23"/>
      <c r="H203" s="23"/>
    </row>
    <row r="204" spans="1:8" x14ac:dyDescent="0.3">
      <c r="A204" s="42"/>
      <c r="B204" s="43" t="s">
        <v>479</v>
      </c>
      <c r="C204" s="36" t="s">
        <v>480</v>
      </c>
      <c r="D204" s="44">
        <v>5611113.6299999999</v>
      </c>
      <c r="E204" s="44">
        <v>5088982</v>
      </c>
      <c r="F204" s="45">
        <v>5088982</v>
      </c>
      <c r="G204" s="23"/>
      <c r="H204" s="23"/>
    </row>
    <row r="205" spans="1:8" ht="49.5" x14ac:dyDescent="0.3">
      <c r="A205" s="42"/>
      <c r="B205" s="43" t="s">
        <v>481</v>
      </c>
      <c r="C205" s="36" t="s">
        <v>482</v>
      </c>
      <c r="D205" s="44">
        <v>0</v>
      </c>
      <c r="E205" s="44">
        <v>100000</v>
      </c>
      <c r="F205" s="45">
        <v>0</v>
      </c>
      <c r="G205" s="23"/>
      <c r="H205" s="23"/>
    </row>
    <row r="206" spans="1:8" ht="33" x14ac:dyDescent="0.3">
      <c r="A206" s="42"/>
      <c r="B206" s="43" t="s">
        <v>483</v>
      </c>
      <c r="C206" s="36" t="s">
        <v>484</v>
      </c>
      <c r="D206" s="44">
        <v>0</v>
      </c>
      <c r="E206" s="44">
        <v>344500</v>
      </c>
      <c r="F206" s="45">
        <v>0</v>
      </c>
      <c r="G206" s="23"/>
      <c r="H206" s="23"/>
    </row>
    <row r="207" spans="1:8" ht="49.5" x14ac:dyDescent="0.3">
      <c r="A207" s="42"/>
      <c r="B207" s="43" t="s">
        <v>485</v>
      </c>
      <c r="C207" s="36" t="s">
        <v>1567</v>
      </c>
      <c r="D207" s="44">
        <v>0</v>
      </c>
      <c r="E207" s="44">
        <v>0</v>
      </c>
      <c r="F207" s="45">
        <v>2903814.9</v>
      </c>
      <c r="G207" s="23"/>
      <c r="H207" s="23"/>
    </row>
    <row r="208" spans="1:8" ht="49.5" x14ac:dyDescent="0.3">
      <c r="A208" s="42"/>
      <c r="B208" s="43" t="s">
        <v>486</v>
      </c>
      <c r="C208" s="36" t="s">
        <v>1568</v>
      </c>
      <c r="D208" s="44">
        <v>0</v>
      </c>
      <c r="E208" s="44">
        <v>0</v>
      </c>
      <c r="F208" s="45">
        <v>1451906.6</v>
      </c>
      <c r="G208" s="23"/>
      <c r="H208" s="23"/>
    </row>
    <row r="209" spans="1:8" ht="49.5" x14ac:dyDescent="0.3">
      <c r="A209" s="42"/>
      <c r="B209" s="43" t="s">
        <v>487</v>
      </c>
      <c r="C209" s="36" t="s">
        <v>488</v>
      </c>
      <c r="D209" s="44">
        <v>0</v>
      </c>
      <c r="E209" s="44">
        <v>0</v>
      </c>
      <c r="F209" s="45">
        <v>4839.6000000000004</v>
      </c>
      <c r="G209" s="23"/>
      <c r="H209" s="23"/>
    </row>
    <row r="210" spans="1:8" ht="33" x14ac:dyDescent="0.3">
      <c r="A210" s="42"/>
      <c r="B210" s="43" t="s">
        <v>489</v>
      </c>
      <c r="C210" s="36" t="s">
        <v>1569</v>
      </c>
      <c r="D210" s="44">
        <v>0</v>
      </c>
      <c r="E210" s="44">
        <v>0</v>
      </c>
      <c r="F210" s="45">
        <v>5441898.5999999996</v>
      </c>
      <c r="G210" s="23"/>
      <c r="H210" s="23"/>
    </row>
    <row r="211" spans="1:8" ht="49.5" x14ac:dyDescent="0.3">
      <c r="A211" s="42"/>
      <c r="B211" s="43" t="s">
        <v>490</v>
      </c>
      <c r="C211" s="36" t="s">
        <v>491</v>
      </c>
      <c r="D211" s="44">
        <v>0</v>
      </c>
      <c r="E211" s="44">
        <v>0</v>
      </c>
      <c r="F211" s="45">
        <v>80256.899999999994</v>
      </c>
      <c r="G211" s="21"/>
      <c r="H211" s="22"/>
    </row>
    <row r="212" spans="1:8" ht="49.5" x14ac:dyDescent="0.3">
      <c r="A212" s="42"/>
      <c r="B212" s="43" t="s">
        <v>492</v>
      </c>
      <c r="C212" s="36" t="s">
        <v>1570</v>
      </c>
      <c r="D212" s="44">
        <v>0</v>
      </c>
      <c r="E212" s="44">
        <v>0</v>
      </c>
      <c r="F212" s="45">
        <v>3871753.1</v>
      </c>
      <c r="G212" s="21"/>
      <c r="H212" s="22"/>
    </row>
    <row r="213" spans="1:8" ht="49.5" x14ac:dyDescent="0.3">
      <c r="A213" s="42"/>
      <c r="B213" s="43" t="s">
        <v>493</v>
      </c>
      <c r="C213" s="36" t="s">
        <v>1571</v>
      </c>
      <c r="D213" s="44">
        <v>0</v>
      </c>
      <c r="E213" s="44">
        <v>0</v>
      </c>
      <c r="F213" s="45">
        <v>1935876.6</v>
      </c>
      <c r="G213" s="21"/>
      <c r="H213" s="22"/>
    </row>
    <row r="214" spans="1:8" x14ac:dyDescent="0.3">
      <c r="A214" s="42">
        <v>1072</v>
      </c>
      <c r="B214" s="41"/>
      <c r="C214" s="75" t="s">
        <v>1572</v>
      </c>
      <c r="D214" s="64">
        <f>SUM(D215:D230)</f>
        <v>10019073.579999998</v>
      </c>
      <c r="E214" s="64">
        <f>SUM(E215:E230)</f>
        <v>12575488.199999999</v>
      </c>
      <c r="F214" s="64">
        <f>SUM(F215:F230)</f>
        <v>9809999</v>
      </c>
      <c r="G214" s="21">
        <f>+F214/E214</f>
        <v>0.78008891933117952</v>
      </c>
      <c r="H214" s="22">
        <f>+F214/$F$5</f>
        <v>2.7042516734392986E-3</v>
      </c>
    </row>
    <row r="215" spans="1:8" ht="33" x14ac:dyDescent="0.3">
      <c r="A215" s="42"/>
      <c r="B215" s="43" t="s">
        <v>494</v>
      </c>
      <c r="C215" s="36" t="s">
        <v>1573</v>
      </c>
      <c r="D215" s="44">
        <v>865042.12</v>
      </c>
      <c r="E215" s="44">
        <v>100000</v>
      </c>
      <c r="F215" s="45">
        <v>0</v>
      </c>
      <c r="G215" s="21"/>
      <c r="H215" s="22"/>
    </row>
    <row r="216" spans="1:8" ht="49.5" x14ac:dyDescent="0.3">
      <c r="A216" s="42"/>
      <c r="B216" s="43" t="s">
        <v>495</v>
      </c>
      <c r="C216" s="36" t="s">
        <v>1574</v>
      </c>
      <c r="D216" s="44">
        <v>0</v>
      </c>
      <c r="E216" s="44">
        <v>11615.199999999999</v>
      </c>
      <c r="F216" s="45">
        <v>0</v>
      </c>
      <c r="G216" s="23"/>
      <c r="H216" s="23"/>
    </row>
    <row r="217" spans="1:8" ht="33" x14ac:dyDescent="0.3">
      <c r="A217" s="40"/>
      <c r="B217" s="43" t="s">
        <v>496</v>
      </c>
      <c r="C217" s="36" t="s">
        <v>1575</v>
      </c>
      <c r="D217" s="44">
        <v>161741.68</v>
      </c>
      <c r="E217" s="44">
        <v>177020.6</v>
      </c>
      <c r="F217" s="45">
        <v>0</v>
      </c>
      <c r="G217" s="23"/>
      <c r="H217" s="23"/>
    </row>
    <row r="218" spans="1:8" ht="49.5" x14ac:dyDescent="0.3">
      <c r="A218" s="40"/>
      <c r="B218" s="43" t="s">
        <v>497</v>
      </c>
      <c r="C218" s="36" t="s">
        <v>498</v>
      </c>
      <c r="D218" s="44">
        <v>0</v>
      </c>
      <c r="E218" s="44">
        <v>0</v>
      </c>
      <c r="F218" s="45">
        <v>177025</v>
      </c>
      <c r="G218" s="23"/>
      <c r="H218" s="23"/>
    </row>
    <row r="219" spans="1:8" ht="49.5" x14ac:dyDescent="0.3">
      <c r="A219" s="42"/>
      <c r="B219" s="43" t="s">
        <v>499</v>
      </c>
      <c r="C219" s="36" t="s">
        <v>1576</v>
      </c>
      <c r="D219" s="44">
        <v>100444.68</v>
      </c>
      <c r="E219" s="44">
        <v>51000</v>
      </c>
      <c r="F219" s="45">
        <v>52559.4</v>
      </c>
      <c r="G219" s="23"/>
      <c r="H219" s="23"/>
    </row>
    <row r="220" spans="1:8" ht="66" x14ac:dyDescent="0.3">
      <c r="A220" s="42"/>
      <c r="B220" s="43" t="s">
        <v>500</v>
      </c>
      <c r="C220" s="36" t="s">
        <v>1577</v>
      </c>
      <c r="D220" s="44">
        <v>38991.14</v>
      </c>
      <c r="E220" s="44">
        <v>0</v>
      </c>
      <c r="F220" s="45">
        <v>0</v>
      </c>
      <c r="G220" s="23"/>
      <c r="H220" s="23"/>
    </row>
    <row r="221" spans="1:8" ht="33" x14ac:dyDescent="0.3">
      <c r="A221" s="42"/>
      <c r="B221" s="43" t="s">
        <v>501</v>
      </c>
      <c r="C221" s="77" t="s">
        <v>502</v>
      </c>
      <c r="D221" s="44">
        <v>0</v>
      </c>
      <c r="E221" s="44">
        <v>0</v>
      </c>
      <c r="F221" s="45">
        <v>200000</v>
      </c>
      <c r="G221" s="21"/>
      <c r="H221" s="22"/>
    </row>
    <row r="222" spans="1:8" ht="66" x14ac:dyDescent="0.3">
      <c r="A222" s="42"/>
      <c r="B222" s="43" t="s">
        <v>503</v>
      </c>
      <c r="C222" s="36" t="s">
        <v>1578</v>
      </c>
      <c r="D222" s="44">
        <v>137396.43</v>
      </c>
      <c r="E222" s="44">
        <v>3694799.6</v>
      </c>
      <c r="F222" s="45">
        <v>3597559.8</v>
      </c>
      <c r="G222" s="23"/>
      <c r="H222" s="23"/>
    </row>
    <row r="223" spans="1:8" ht="82.5" x14ac:dyDescent="0.3">
      <c r="A223" s="42"/>
      <c r="B223" s="43" t="s">
        <v>504</v>
      </c>
      <c r="C223" s="36" t="s">
        <v>1579</v>
      </c>
      <c r="D223" s="44">
        <v>2751693</v>
      </c>
      <c r="E223" s="44">
        <v>1423557.5999999999</v>
      </c>
      <c r="F223" s="45">
        <v>2428733.7000000002</v>
      </c>
      <c r="G223" s="23"/>
      <c r="H223" s="23"/>
    </row>
    <row r="224" spans="1:8" ht="82.5" x14ac:dyDescent="0.3">
      <c r="A224" s="42"/>
      <c r="B224" s="43" t="s">
        <v>505</v>
      </c>
      <c r="C224" s="36" t="s">
        <v>1580</v>
      </c>
      <c r="D224" s="44">
        <v>2177729.11</v>
      </c>
      <c r="E224" s="44">
        <v>1487495.2000000002</v>
      </c>
      <c r="F224" s="45">
        <v>1624121.1</v>
      </c>
      <c r="G224" s="23"/>
      <c r="H224" s="23"/>
    </row>
    <row r="225" spans="1:8" ht="66" x14ac:dyDescent="0.3">
      <c r="A225" s="42"/>
      <c r="B225" s="43" t="s">
        <v>506</v>
      </c>
      <c r="C225" s="36" t="s">
        <v>1581</v>
      </c>
      <c r="D225" s="44">
        <v>1399243.3</v>
      </c>
      <c r="E225" s="44">
        <v>1100000</v>
      </c>
      <c r="F225" s="45">
        <v>0</v>
      </c>
      <c r="G225" s="21"/>
      <c r="H225" s="22"/>
    </row>
    <row r="226" spans="1:8" ht="82.5" x14ac:dyDescent="0.3">
      <c r="A226" s="42"/>
      <c r="B226" s="43" t="s">
        <v>507</v>
      </c>
      <c r="C226" s="36" t="s">
        <v>1582</v>
      </c>
      <c r="D226" s="44">
        <v>1032233.46</v>
      </c>
      <c r="E226" s="44">
        <v>0</v>
      </c>
      <c r="F226" s="45">
        <v>0</v>
      </c>
      <c r="G226" s="23"/>
      <c r="H226" s="23"/>
    </row>
    <row r="227" spans="1:8" ht="49.5" x14ac:dyDescent="0.3">
      <c r="A227" s="42"/>
      <c r="B227" s="43" t="s">
        <v>508</v>
      </c>
      <c r="C227" s="36" t="s">
        <v>1583</v>
      </c>
      <c r="D227" s="44">
        <v>38119.29</v>
      </c>
      <c r="E227" s="44">
        <v>0</v>
      </c>
      <c r="F227" s="45">
        <v>0</v>
      </c>
      <c r="G227" s="23"/>
      <c r="H227" s="23"/>
    </row>
    <row r="228" spans="1:8" ht="49.5" x14ac:dyDescent="0.3">
      <c r="A228" s="42"/>
      <c r="B228" s="43" t="s">
        <v>509</v>
      </c>
      <c r="C228" s="77" t="s">
        <v>510</v>
      </c>
      <c r="D228" s="44">
        <v>0</v>
      </c>
      <c r="E228" s="44">
        <v>0</v>
      </c>
      <c r="F228" s="45">
        <v>1400000</v>
      </c>
      <c r="G228" s="21"/>
      <c r="H228" s="22"/>
    </row>
    <row r="229" spans="1:8" x14ac:dyDescent="0.3">
      <c r="A229" s="42"/>
      <c r="B229" s="43" t="s">
        <v>511</v>
      </c>
      <c r="C229" s="36" t="s">
        <v>41</v>
      </c>
      <c r="D229" s="44">
        <v>1313348.17</v>
      </c>
      <c r="E229" s="44">
        <v>4530000</v>
      </c>
      <c r="F229" s="45">
        <v>200000</v>
      </c>
      <c r="G229" s="23"/>
      <c r="H229" s="23"/>
    </row>
    <row r="230" spans="1:8" x14ac:dyDescent="0.3">
      <c r="A230" s="42"/>
      <c r="B230" s="43" t="s">
        <v>512</v>
      </c>
      <c r="C230" s="76" t="s">
        <v>42</v>
      </c>
      <c r="D230" s="44">
        <v>3091.2</v>
      </c>
      <c r="E230" s="44">
        <v>0</v>
      </c>
      <c r="F230" s="45">
        <v>130000</v>
      </c>
      <c r="G230" s="21"/>
      <c r="H230" s="22"/>
    </row>
    <row r="231" spans="1:8" ht="33" x14ac:dyDescent="0.3">
      <c r="A231" s="42">
        <v>1073</v>
      </c>
      <c r="B231" s="41"/>
      <c r="C231" s="75" t="s">
        <v>1584</v>
      </c>
      <c r="D231" s="64">
        <f>+D232+D233</f>
        <v>22000</v>
      </c>
      <c r="E231" s="64">
        <f>+E232+E233</f>
        <v>42000</v>
      </c>
      <c r="F231" s="64">
        <f>+F232+F233</f>
        <v>22000</v>
      </c>
      <c r="G231" s="21">
        <f>+F231/E231</f>
        <v>0.52380952380952384</v>
      </c>
      <c r="H231" s="22">
        <f>+F231/$F$5</f>
        <v>6.0645813333583994E-6</v>
      </c>
    </row>
    <row r="232" spans="1:8" x14ac:dyDescent="0.3">
      <c r="A232" s="42"/>
      <c r="B232" s="43" t="s">
        <v>513</v>
      </c>
      <c r="C232" s="81" t="s">
        <v>1585</v>
      </c>
      <c r="D232" s="48">
        <v>22000</v>
      </c>
      <c r="E232" s="48">
        <v>22000</v>
      </c>
      <c r="F232" s="45">
        <v>22000</v>
      </c>
      <c r="G232" s="23"/>
      <c r="H232" s="23"/>
    </row>
    <row r="233" spans="1:8" x14ac:dyDescent="0.3">
      <c r="A233" s="40"/>
      <c r="B233" s="43" t="s">
        <v>514</v>
      </c>
      <c r="C233" s="36" t="s">
        <v>43</v>
      </c>
      <c r="D233" s="44">
        <v>0</v>
      </c>
      <c r="E233" s="44">
        <v>20000</v>
      </c>
      <c r="F233" s="45">
        <v>0</v>
      </c>
      <c r="G233" s="21"/>
      <c r="H233" s="22"/>
    </row>
    <row r="234" spans="1:8" x14ac:dyDescent="0.3">
      <c r="A234" s="42">
        <v>1077</v>
      </c>
      <c r="B234" s="41"/>
      <c r="C234" s="75" t="s">
        <v>1586</v>
      </c>
      <c r="D234" s="64">
        <f>+D235</f>
        <v>332635.2</v>
      </c>
      <c r="E234" s="64">
        <f>+E235</f>
        <v>231039</v>
      </c>
      <c r="F234" s="64">
        <f>+F235</f>
        <v>246989</v>
      </c>
      <c r="G234" s="21">
        <f>+F234/E234</f>
        <v>1.0690359636251887</v>
      </c>
      <c r="H234" s="22">
        <f>+F234/$F$5</f>
        <v>6.8085676315675361E-5</v>
      </c>
    </row>
    <row r="235" spans="1:8" ht="33" x14ac:dyDescent="0.3">
      <c r="A235" s="42"/>
      <c r="B235" s="43" t="s">
        <v>515</v>
      </c>
      <c r="C235" s="36" t="s">
        <v>1587</v>
      </c>
      <c r="D235" s="44">
        <v>332635.2</v>
      </c>
      <c r="E235" s="44">
        <v>231039</v>
      </c>
      <c r="F235" s="45">
        <v>246989</v>
      </c>
      <c r="G235" s="21"/>
      <c r="H235" s="22"/>
    </row>
    <row r="236" spans="1:8" x14ac:dyDescent="0.3">
      <c r="A236" s="42">
        <v>1079</v>
      </c>
      <c r="B236" s="41"/>
      <c r="C236" s="75" t="s">
        <v>1588</v>
      </c>
      <c r="D236" s="64">
        <f>SUM(D237:D245)</f>
        <v>-12363047.49</v>
      </c>
      <c r="E236" s="64">
        <f>SUM(E237:E245)</f>
        <v>-12529883.6</v>
      </c>
      <c r="F236" s="64">
        <f>SUM(F237:F245)</f>
        <v>-7351877.0999999996</v>
      </c>
      <c r="G236" s="21">
        <f>+F236/E236</f>
        <v>0.58674743794108353</v>
      </c>
      <c r="H236" s="22">
        <f>+F236/$F$5</f>
        <v>-2.0266389375365947E-3</v>
      </c>
    </row>
    <row r="237" spans="1:8" ht="33" x14ac:dyDescent="0.3">
      <c r="A237" s="42"/>
      <c r="B237" s="43" t="s">
        <v>516</v>
      </c>
      <c r="C237" s="36" t="s">
        <v>1589</v>
      </c>
      <c r="D237" s="44">
        <v>771911.48</v>
      </c>
      <c r="E237" s="44">
        <v>958464.8</v>
      </c>
      <c r="F237" s="45">
        <v>871179.6</v>
      </c>
      <c r="G237" s="23"/>
      <c r="H237" s="23"/>
    </row>
    <row r="238" spans="1:8" ht="49.5" x14ac:dyDescent="0.3">
      <c r="A238" s="42"/>
      <c r="B238" s="43" t="s">
        <v>517</v>
      </c>
      <c r="C238" s="36" t="s">
        <v>1590</v>
      </c>
      <c r="D238" s="44">
        <v>457909.9</v>
      </c>
      <c r="E238" s="44">
        <v>388800</v>
      </c>
      <c r="F238" s="45">
        <v>638018.9</v>
      </c>
      <c r="G238" s="23"/>
      <c r="H238" s="23"/>
    </row>
    <row r="239" spans="1:8" x14ac:dyDescent="0.3">
      <c r="A239" s="42"/>
      <c r="B239" s="43" t="s">
        <v>518</v>
      </c>
      <c r="C239" s="36" t="s">
        <v>1591</v>
      </c>
      <c r="D239" s="44">
        <v>30980</v>
      </c>
      <c r="E239" s="44">
        <v>33980</v>
      </c>
      <c r="F239" s="45">
        <v>39735.300000000003</v>
      </c>
      <c r="G239" s="23"/>
      <c r="H239" s="23"/>
    </row>
    <row r="240" spans="1:8" x14ac:dyDescent="0.3">
      <c r="A240" s="40"/>
      <c r="B240" s="43" t="s">
        <v>519</v>
      </c>
      <c r="C240" s="36" t="s">
        <v>44</v>
      </c>
      <c r="D240" s="44">
        <v>1463389.81</v>
      </c>
      <c r="E240" s="44">
        <v>1077189.1000000001</v>
      </c>
      <c r="F240" s="45">
        <v>1095189.1000000001</v>
      </c>
      <c r="G240" s="21"/>
      <c r="H240" s="22"/>
    </row>
    <row r="241" spans="1:8" ht="33" x14ac:dyDescent="0.3">
      <c r="A241" s="42"/>
      <c r="B241" s="43" t="s">
        <v>520</v>
      </c>
      <c r="C241" s="36" t="s">
        <v>1592</v>
      </c>
      <c r="D241" s="44">
        <v>9989.44</v>
      </c>
      <c r="E241" s="44">
        <v>11682.5</v>
      </c>
      <c r="F241" s="45">
        <v>0</v>
      </c>
      <c r="G241" s="23"/>
      <c r="H241" s="23"/>
    </row>
    <row r="242" spans="1:8" x14ac:dyDescent="0.3">
      <c r="A242" s="40"/>
      <c r="B242" s="43" t="s">
        <v>521</v>
      </c>
      <c r="C242" s="82" t="s">
        <v>1593</v>
      </c>
      <c r="D242" s="44">
        <v>-16065233.43</v>
      </c>
      <c r="E242" s="44">
        <v>-15000000</v>
      </c>
      <c r="F242" s="45">
        <v>-10000000</v>
      </c>
      <c r="G242" s="23"/>
      <c r="H242" s="23"/>
    </row>
    <row r="243" spans="1:8" ht="33" x14ac:dyDescent="0.3">
      <c r="A243" s="42"/>
      <c r="B243" s="43" t="s">
        <v>522</v>
      </c>
      <c r="C243" s="83" t="s">
        <v>45</v>
      </c>
      <c r="D243" s="44">
        <v>925930.9</v>
      </c>
      <c r="E243" s="44">
        <v>0</v>
      </c>
      <c r="F243" s="45">
        <v>0</v>
      </c>
      <c r="G243" s="23"/>
      <c r="H243" s="23"/>
    </row>
    <row r="244" spans="1:8" ht="66" x14ac:dyDescent="0.3">
      <c r="A244" s="42"/>
      <c r="B244" s="43" t="s">
        <v>523</v>
      </c>
      <c r="C244" s="77" t="s">
        <v>1594</v>
      </c>
      <c r="D244" s="44">
        <v>42074.41</v>
      </c>
      <c r="E244" s="44">
        <v>0</v>
      </c>
      <c r="F244" s="45">
        <v>0</v>
      </c>
      <c r="G244" s="23"/>
      <c r="H244" s="23"/>
    </row>
    <row r="245" spans="1:8" x14ac:dyDescent="0.3">
      <c r="A245" s="42"/>
      <c r="B245" s="43" t="s">
        <v>524</v>
      </c>
      <c r="C245" s="81" t="s">
        <v>525</v>
      </c>
      <c r="D245" s="44">
        <v>0</v>
      </c>
      <c r="E245" s="44">
        <v>0</v>
      </c>
      <c r="F245" s="45">
        <v>4000</v>
      </c>
      <c r="G245" s="21"/>
      <c r="H245" s="22"/>
    </row>
    <row r="246" spans="1:8" x14ac:dyDescent="0.3">
      <c r="A246" s="42">
        <v>1109</v>
      </c>
      <c r="B246" s="41"/>
      <c r="C246" s="75" t="s">
        <v>1595</v>
      </c>
      <c r="D246" s="66">
        <f>+D247+D248</f>
        <v>465309.72000000003</v>
      </c>
      <c r="E246" s="66">
        <f>+E247+E248</f>
        <v>450893.8</v>
      </c>
      <c r="F246" s="66">
        <f>+F247+F248</f>
        <v>464814.8</v>
      </c>
      <c r="G246" s="21">
        <f>+F246/E246</f>
        <v>1.0308742324689317</v>
      </c>
      <c r="H246" s="22">
        <f>+F246/$F$5</f>
        <v>1.2813214361585081E-4</v>
      </c>
    </row>
    <row r="247" spans="1:8" ht="33" x14ac:dyDescent="0.3">
      <c r="A247" s="42"/>
      <c r="B247" s="43" t="s">
        <v>526</v>
      </c>
      <c r="C247" s="36" t="s">
        <v>1596</v>
      </c>
      <c r="D247" s="44">
        <v>460868.13</v>
      </c>
      <c r="E247" s="44">
        <v>441943.8</v>
      </c>
      <c r="F247" s="45">
        <v>464814.8</v>
      </c>
      <c r="G247" s="23"/>
      <c r="H247" s="23"/>
    </row>
    <row r="248" spans="1:8" x14ac:dyDescent="0.3">
      <c r="A248" s="42"/>
      <c r="B248" s="43" t="s">
        <v>527</v>
      </c>
      <c r="C248" s="36" t="s">
        <v>1597</v>
      </c>
      <c r="D248" s="44">
        <v>4441.59</v>
      </c>
      <c r="E248" s="44">
        <v>8950</v>
      </c>
      <c r="F248" s="45">
        <v>0</v>
      </c>
      <c r="G248" s="21"/>
      <c r="H248" s="22"/>
    </row>
    <row r="249" spans="1:8" x14ac:dyDescent="0.3">
      <c r="A249" s="40">
        <v>1110</v>
      </c>
      <c r="B249" s="41"/>
      <c r="C249" s="75" t="s">
        <v>1598</v>
      </c>
      <c r="D249" s="66">
        <f>+D250</f>
        <v>33151.760000000002</v>
      </c>
      <c r="E249" s="66">
        <f>+E250</f>
        <v>35000</v>
      </c>
      <c r="F249" s="66">
        <f>+F250</f>
        <v>36000</v>
      </c>
      <c r="G249" s="21">
        <f>+F249/E249</f>
        <v>1.0285714285714285</v>
      </c>
      <c r="H249" s="22">
        <f>+F249/$F$5</f>
        <v>9.923860363677381E-6</v>
      </c>
    </row>
    <row r="250" spans="1:8" ht="33" x14ac:dyDescent="0.3">
      <c r="A250" s="42"/>
      <c r="B250" s="43" t="s">
        <v>528</v>
      </c>
      <c r="C250" s="36" t="s">
        <v>1599</v>
      </c>
      <c r="D250" s="44">
        <v>33151.760000000002</v>
      </c>
      <c r="E250" s="44">
        <v>35000</v>
      </c>
      <c r="F250" s="45">
        <v>36000</v>
      </c>
      <c r="G250" s="21"/>
      <c r="H250" s="22"/>
    </row>
    <row r="251" spans="1:8" x14ac:dyDescent="0.3">
      <c r="A251" s="42">
        <v>1157</v>
      </c>
      <c r="B251" s="41"/>
      <c r="C251" s="31" t="s">
        <v>1600</v>
      </c>
      <c r="D251" s="66">
        <f>SUM(D252:D270)</f>
        <v>8353676.0200000005</v>
      </c>
      <c r="E251" s="66">
        <f>SUM(E252:E270)</f>
        <v>28382253.199999999</v>
      </c>
      <c r="F251" s="66">
        <f>SUM(F252:F270)</f>
        <v>16555034.700000001</v>
      </c>
      <c r="G251" s="21">
        <f>+F251/E251</f>
        <v>0.58328824647368027</v>
      </c>
      <c r="H251" s="22">
        <f>+F251/$F$5</f>
        <v>4.5636070188509355E-3</v>
      </c>
    </row>
    <row r="252" spans="1:8" ht="66" x14ac:dyDescent="0.3">
      <c r="A252" s="42"/>
      <c r="B252" s="43" t="s">
        <v>529</v>
      </c>
      <c r="C252" s="36" t="s">
        <v>1601</v>
      </c>
      <c r="D252" s="44">
        <v>33437.96</v>
      </c>
      <c r="E252" s="44">
        <v>655158.80000000005</v>
      </c>
      <c r="F252" s="45">
        <v>105712.8</v>
      </c>
      <c r="G252" s="21"/>
      <c r="H252" s="22"/>
    </row>
    <row r="253" spans="1:8" ht="49.5" x14ac:dyDescent="0.3">
      <c r="A253" s="40"/>
      <c r="B253" s="43" t="s">
        <v>530</v>
      </c>
      <c r="C253" s="36" t="s">
        <v>1602</v>
      </c>
      <c r="D253" s="44">
        <v>0</v>
      </c>
      <c r="E253" s="44">
        <v>38841.699999999997</v>
      </c>
      <c r="F253" s="45">
        <v>0</v>
      </c>
      <c r="G253" s="23"/>
      <c r="H253" s="23"/>
    </row>
    <row r="254" spans="1:8" ht="33" x14ac:dyDescent="0.3">
      <c r="A254" s="42"/>
      <c r="B254" s="43" t="s">
        <v>531</v>
      </c>
      <c r="C254" s="36" t="s">
        <v>1603</v>
      </c>
      <c r="D254" s="44">
        <v>122457.69</v>
      </c>
      <c r="E254" s="44">
        <v>200000</v>
      </c>
      <c r="F254" s="45">
        <v>0</v>
      </c>
      <c r="G254" s="23"/>
      <c r="H254" s="23"/>
    </row>
    <row r="255" spans="1:8" ht="49.5" x14ac:dyDescent="0.3">
      <c r="A255" s="42"/>
      <c r="B255" s="43" t="s">
        <v>532</v>
      </c>
      <c r="C255" s="36" t="s">
        <v>1604</v>
      </c>
      <c r="D255" s="44">
        <v>2641749.91</v>
      </c>
      <c r="E255" s="44">
        <v>1529984</v>
      </c>
      <c r="F255" s="45">
        <v>1000000</v>
      </c>
      <c r="G255" s="23"/>
      <c r="H255" s="23"/>
    </row>
    <row r="256" spans="1:8" ht="49.5" x14ac:dyDescent="0.3">
      <c r="A256" s="42"/>
      <c r="B256" s="43" t="s">
        <v>533</v>
      </c>
      <c r="C256" s="36" t="s">
        <v>1605</v>
      </c>
      <c r="D256" s="44">
        <v>10999.82</v>
      </c>
      <c r="E256" s="44">
        <v>99913.2</v>
      </c>
      <c r="F256" s="45">
        <v>128590.8</v>
      </c>
      <c r="G256" s="21"/>
      <c r="H256" s="22"/>
    </row>
    <row r="257" spans="1:8" ht="33" x14ac:dyDescent="0.3">
      <c r="A257" s="42"/>
      <c r="B257" s="43" t="s">
        <v>534</v>
      </c>
      <c r="C257" s="36" t="s">
        <v>1606</v>
      </c>
      <c r="D257" s="44">
        <v>0</v>
      </c>
      <c r="E257" s="44">
        <v>897502.89999999991</v>
      </c>
      <c r="F257" s="45">
        <v>1452965.2</v>
      </c>
      <c r="G257" s="23"/>
      <c r="H257" s="23"/>
    </row>
    <row r="258" spans="1:8" ht="49.5" x14ac:dyDescent="0.3">
      <c r="A258" s="42"/>
      <c r="B258" s="43" t="s">
        <v>535</v>
      </c>
      <c r="C258" s="36" t="s">
        <v>1607</v>
      </c>
      <c r="D258" s="44">
        <v>0</v>
      </c>
      <c r="E258" s="44">
        <v>432957.1</v>
      </c>
      <c r="F258" s="45">
        <v>453485.8</v>
      </c>
      <c r="G258" s="23"/>
      <c r="H258" s="23"/>
    </row>
    <row r="259" spans="1:8" ht="49.5" x14ac:dyDescent="0.3">
      <c r="A259" s="42"/>
      <c r="B259" s="43" t="s">
        <v>536</v>
      </c>
      <c r="C259" s="36" t="s">
        <v>1608</v>
      </c>
      <c r="D259" s="44">
        <v>40909.17</v>
      </c>
      <c r="E259" s="44">
        <v>0</v>
      </c>
      <c r="F259" s="45">
        <v>0</v>
      </c>
      <c r="G259" s="23"/>
      <c r="H259" s="23"/>
    </row>
    <row r="260" spans="1:8" ht="66" x14ac:dyDescent="0.3">
      <c r="A260" s="42"/>
      <c r="B260" s="43" t="s">
        <v>537</v>
      </c>
      <c r="C260" s="36" t="s">
        <v>1609</v>
      </c>
      <c r="D260" s="44">
        <v>170831.71</v>
      </c>
      <c r="E260" s="44">
        <v>0</v>
      </c>
      <c r="F260" s="45">
        <v>0</v>
      </c>
      <c r="G260" s="23"/>
      <c r="H260" s="23"/>
    </row>
    <row r="261" spans="1:8" ht="49.5" x14ac:dyDescent="0.3">
      <c r="A261" s="42"/>
      <c r="B261" s="43" t="s">
        <v>538</v>
      </c>
      <c r="C261" s="36" t="s">
        <v>1610</v>
      </c>
      <c r="D261" s="44">
        <v>765928.6</v>
      </c>
      <c r="E261" s="44">
        <v>765928.6</v>
      </c>
      <c r="F261" s="45">
        <v>765928.6</v>
      </c>
      <c r="G261" s="21"/>
      <c r="H261" s="22"/>
    </row>
    <row r="262" spans="1:8" ht="49.5" x14ac:dyDescent="0.3">
      <c r="A262" s="42"/>
      <c r="B262" s="43" t="s">
        <v>539</v>
      </c>
      <c r="C262" s="36" t="s">
        <v>46</v>
      </c>
      <c r="D262" s="44">
        <v>45153.05</v>
      </c>
      <c r="E262" s="44">
        <v>2016240.7999999998</v>
      </c>
      <c r="F262" s="45">
        <v>699345.7</v>
      </c>
      <c r="G262" s="23"/>
      <c r="H262" s="23"/>
    </row>
    <row r="263" spans="1:8" ht="49.5" x14ac:dyDescent="0.3">
      <c r="A263" s="42"/>
      <c r="B263" s="43" t="s">
        <v>540</v>
      </c>
      <c r="C263" s="36" t="s">
        <v>47</v>
      </c>
      <c r="D263" s="44">
        <v>0</v>
      </c>
      <c r="E263" s="44">
        <v>6258448.2999999998</v>
      </c>
      <c r="F263" s="45">
        <v>6321447.9000000004</v>
      </c>
      <c r="G263" s="23"/>
      <c r="H263" s="23"/>
    </row>
    <row r="264" spans="1:8" x14ac:dyDescent="0.3">
      <c r="A264" s="42"/>
      <c r="B264" s="43" t="s">
        <v>541</v>
      </c>
      <c r="C264" s="36" t="s">
        <v>1611</v>
      </c>
      <c r="D264" s="44">
        <v>845627.13</v>
      </c>
      <c r="E264" s="44">
        <v>3500000</v>
      </c>
      <c r="F264" s="45">
        <v>2500000</v>
      </c>
      <c r="G264" s="21"/>
      <c r="H264" s="22"/>
    </row>
    <row r="265" spans="1:8" x14ac:dyDescent="0.3">
      <c r="A265" s="42"/>
      <c r="B265" s="43" t="s">
        <v>542</v>
      </c>
      <c r="C265" s="36" t="s">
        <v>543</v>
      </c>
      <c r="D265" s="44">
        <v>0</v>
      </c>
      <c r="E265" s="44">
        <v>9640000</v>
      </c>
      <c r="F265" s="45">
        <v>2000000</v>
      </c>
      <c r="G265" s="23"/>
      <c r="H265" s="23"/>
    </row>
    <row r="266" spans="1:8" ht="33" x14ac:dyDescent="0.3">
      <c r="A266" s="42"/>
      <c r="B266" s="43" t="s">
        <v>544</v>
      </c>
      <c r="C266" s="83" t="s">
        <v>48</v>
      </c>
      <c r="D266" s="44">
        <v>1280205.28</v>
      </c>
      <c r="E266" s="44">
        <v>2130296.2000000002</v>
      </c>
      <c r="F266" s="45">
        <v>901543.9</v>
      </c>
      <c r="G266" s="21"/>
      <c r="H266" s="22"/>
    </row>
    <row r="267" spans="1:8" ht="33" x14ac:dyDescent="0.3">
      <c r="A267" s="42"/>
      <c r="B267" s="43" t="s">
        <v>545</v>
      </c>
      <c r="C267" s="77" t="s">
        <v>49</v>
      </c>
      <c r="D267" s="44">
        <v>48356.87</v>
      </c>
      <c r="E267" s="44">
        <v>0</v>
      </c>
      <c r="F267" s="45">
        <v>0</v>
      </c>
      <c r="G267" s="23"/>
      <c r="H267" s="23"/>
    </row>
    <row r="268" spans="1:8" ht="82.5" x14ac:dyDescent="0.3">
      <c r="A268" s="42"/>
      <c r="B268" s="43" t="s">
        <v>546</v>
      </c>
      <c r="C268" s="36" t="s">
        <v>50</v>
      </c>
      <c r="D268" s="44">
        <v>0</v>
      </c>
      <c r="E268" s="44">
        <v>108490.8</v>
      </c>
      <c r="F268" s="45">
        <v>60093.4</v>
      </c>
      <c r="G268" s="23"/>
      <c r="H268" s="23"/>
    </row>
    <row r="269" spans="1:8" ht="49.5" x14ac:dyDescent="0.3">
      <c r="A269" s="42"/>
      <c r="B269" s="43" t="s">
        <v>547</v>
      </c>
      <c r="C269" s="36" t="s">
        <v>51</v>
      </c>
      <c r="D269" s="44">
        <v>0</v>
      </c>
      <c r="E269" s="44">
        <v>108490.8</v>
      </c>
      <c r="F269" s="45">
        <v>165920.6</v>
      </c>
      <c r="G269" s="23"/>
      <c r="H269" s="23"/>
    </row>
    <row r="270" spans="1:8" ht="33" x14ac:dyDescent="0.3">
      <c r="A270" s="42"/>
      <c r="B270" s="43" t="s">
        <v>548</v>
      </c>
      <c r="C270" s="36" t="s">
        <v>549</v>
      </c>
      <c r="D270" s="44">
        <v>2348018.83</v>
      </c>
      <c r="E270" s="44">
        <v>0</v>
      </c>
      <c r="F270" s="45">
        <v>0</v>
      </c>
      <c r="G270" s="21"/>
      <c r="H270" s="22"/>
    </row>
    <row r="271" spans="1:8" x14ac:dyDescent="0.3">
      <c r="A271" s="42">
        <v>1167</v>
      </c>
      <c r="B271" s="41"/>
      <c r="C271" s="32" t="s">
        <v>1612</v>
      </c>
      <c r="D271" s="64">
        <f>+D272+D273+D274</f>
        <v>64559.28</v>
      </c>
      <c r="E271" s="64">
        <f>+E272+E273+E274</f>
        <v>1779624.2</v>
      </c>
      <c r="F271" s="64">
        <f>+F272+F273+F274</f>
        <v>2792671.1</v>
      </c>
      <c r="G271" s="21">
        <f>+F271/E271</f>
        <v>1.569247653521457</v>
      </c>
      <c r="H271" s="22">
        <f>+F271/$F$5</f>
        <v>7.6983550105770321E-4</v>
      </c>
    </row>
    <row r="272" spans="1:8" ht="49.5" x14ac:dyDescent="0.3">
      <c r="A272" s="51"/>
      <c r="B272" s="52" t="s">
        <v>550</v>
      </c>
      <c r="C272" s="84" t="s">
        <v>1613</v>
      </c>
      <c r="D272" s="44">
        <v>64559.28</v>
      </c>
      <c r="E272" s="44">
        <v>138607.5</v>
      </c>
      <c r="F272" s="45">
        <v>221030.6</v>
      </c>
      <c r="G272" s="23"/>
      <c r="H272" s="23"/>
    </row>
    <row r="273" spans="1:8" ht="66" x14ac:dyDescent="0.3">
      <c r="A273" s="51"/>
      <c r="B273" s="52" t="s">
        <v>551</v>
      </c>
      <c r="C273" s="36" t="s">
        <v>1614</v>
      </c>
      <c r="D273" s="44">
        <v>0</v>
      </c>
      <c r="E273" s="44">
        <v>1013016.7</v>
      </c>
      <c r="F273" s="45">
        <v>1743640.5</v>
      </c>
      <c r="G273" s="23"/>
      <c r="H273" s="23"/>
    </row>
    <row r="274" spans="1:8" ht="33" x14ac:dyDescent="0.3">
      <c r="A274" s="51"/>
      <c r="B274" s="52" t="s">
        <v>552</v>
      </c>
      <c r="C274" s="76" t="s">
        <v>52</v>
      </c>
      <c r="D274" s="44">
        <v>0</v>
      </c>
      <c r="E274" s="44">
        <v>628000</v>
      </c>
      <c r="F274" s="45">
        <v>828000</v>
      </c>
      <c r="G274" s="21"/>
      <c r="H274" s="22"/>
    </row>
    <row r="275" spans="1:8" x14ac:dyDescent="0.3">
      <c r="A275" s="42">
        <v>1171</v>
      </c>
      <c r="B275" s="41"/>
      <c r="C275" s="75" t="s">
        <v>1615</v>
      </c>
      <c r="D275" s="64">
        <f>+D276</f>
        <v>40264.199999999997</v>
      </c>
      <c r="E275" s="64">
        <f>+E276</f>
        <v>40264.199999999997</v>
      </c>
      <c r="F275" s="64">
        <f>+F276</f>
        <v>45943.5</v>
      </c>
      <c r="G275" s="21">
        <f>+F275/E275</f>
        <v>1.1410508590758044</v>
      </c>
      <c r="H275" s="22">
        <f>+F275/$F$5</f>
        <v>1.2664913294961438E-5</v>
      </c>
    </row>
    <row r="276" spans="1:8" x14ac:dyDescent="0.3">
      <c r="A276" s="42"/>
      <c r="B276" s="43" t="s">
        <v>553</v>
      </c>
      <c r="C276" s="77" t="s">
        <v>1616</v>
      </c>
      <c r="D276" s="48">
        <v>40264.199999999997</v>
      </c>
      <c r="E276" s="48">
        <v>40264.199999999997</v>
      </c>
      <c r="F276" s="45">
        <v>45943.5</v>
      </c>
      <c r="G276" s="21"/>
      <c r="H276" s="22"/>
    </row>
    <row r="277" spans="1:8" ht="33" x14ac:dyDescent="0.3">
      <c r="A277" s="40">
        <v>1176</v>
      </c>
      <c r="B277" s="41"/>
      <c r="C277" s="75" t="s">
        <v>1617</v>
      </c>
      <c r="D277" s="64">
        <f>+D278+D279+D280+D281+D282</f>
        <v>612542.77</v>
      </c>
      <c r="E277" s="64">
        <f>+E278+E279+E280+E281+E282</f>
        <v>583070.5</v>
      </c>
      <c r="F277" s="64">
        <f>+F278+F279+F280+F281+F282</f>
        <v>3584358.9</v>
      </c>
      <c r="G277" s="21">
        <f>+F277/E277</f>
        <v>6.1473850932262906</v>
      </c>
      <c r="H277" s="22">
        <f>+F277/$F$5</f>
        <v>9.8807436713622943E-4</v>
      </c>
    </row>
    <row r="278" spans="1:8" ht="33" x14ac:dyDescent="0.3">
      <c r="A278" s="42"/>
      <c r="B278" s="43" t="s">
        <v>554</v>
      </c>
      <c r="C278" s="36" t="s">
        <v>1618</v>
      </c>
      <c r="D278" s="50">
        <v>490728.84</v>
      </c>
      <c r="E278" s="50">
        <v>501804.2</v>
      </c>
      <c r="F278" s="45">
        <v>503092.4</v>
      </c>
      <c r="G278" s="21"/>
      <c r="H278" s="22"/>
    </row>
    <row r="279" spans="1:8" ht="49.5" x14ac:dyDescent="0.3">
      <c r="A279" s="42"/>
      <c r="B279" s="43" t="s">
        <v>555</v>
      </c>
      <c r="C279" s="36" t="s">
        <v>1619</v>
      </c>
      <c r="D279" s="44">
        <v>115093.06</v>
      </c>
      <c r="E279" s="44">
        <v>78766.3</v>
      </c>
      <c r="F279" s="45">
        <v>78766.5</v>
      </c>
      <c r="G279" s="23"/>
      <c r="H279" s="23"/>
    </row>
    <row r="280" spans="1:8" ht="66" x14ac:dyDescent="0.3">
      <c r="A280" s="42"/>
      <c r="B280" s="43" t="s">
        <v>556</v>
      </c>
      <c r="C280" s="79" t="s">
        <v>1620</v>
      </c>
      <c r="D280" s="44">
        <v>0</v>
      </c>
      <c r="E280" s="44">
        <v>0</v>
      </c>
      <c r="F280" s="45">
        <v>3000000</v>
      </c>
      <c r="G280" s="23"/>
      <c r="H280" s="23"/>
    </row>
    <row r="281" spans="1:8" x14ac:dyDescent="0.3">
      <c r="A281" s="42"/>
      <c r="B281" s="43" t="s">
        <v>557</v>
      </c>
      <c r="C281" s="36" t="s">
        <v>1621</v>
      </c>
      <c r="D281" s="44">
        <v>5525.02</v>
      </c>
      <c r="E281" s="44">
        <v>2500</v>
      </c>
      <c r="F281" s="45">
        <v>2500</v>
      </c>
      <c r="G281" s="23"/>
      <c r="H281" s="23"/>
    </row>
    <row r="282" spans="1:8" ht="33" x14ac:dyDescent="0.3">
      <c r="A282" s="42"/>
      <c r="B282" s="43" t="s">
        <v>558</v>
      </c>
      <c r="C282" s="36" t="s">
        <v>1622</v>
      </c>
      <c r="D282" s="44">
        <v>1195.8499999999999</v>
      </c>
      <c r="E282" s="44">
        <v>0</v>
      </c>
      <c r="F282" s="45">
        <v>0</v>
      </c>
      <c r="G282" s="21"/>
      <c r="H282" s="22"/>
    </row>
    <row r="283" spans="1:8" x14ac:dyDescent="0.3">
      <c r="A283" s="42">
        <v>1212</v>
      </c>
      <c r="B283" s="41"/>
      <c r="C283" s="75" t="s">
        <v>1623</v>
      </c>
      <c r="D283" s="64">
        <f>SUM(D284:D292)</f>
        <v>126532580.63000003</v>
      </c>
      <c r="E283" s="64">
        <f>SUM(E284:E292)</f>
        <v>120834112.8</v>
      </c>
      <c r="F283" s="64">
        <f>SUM(F284:F292)</f>
        <v>131460216.2</v>
      </c>
      <c r="G283" s="21">
        <f>+F283/E283</f>
        <v>1.0879395987918405</v>
      </c>
      <c r="H283" s="22">
        <f>+F283/$F$5</f>
        <v>3.6238689692989975E-2</v>
      </c>
    </row>
    <row r="284" spans="1:8" x14ac:dyDescent="0.3">
      <c r="A284" s="42"/>
      <c r="B284" s="43" t="s">
        <v>559</v>
      </c>
      <c r="C284" s="76" t="s">
        <v>53</v>
      </c>
      <c r="D284" s="44">
        <v>1959046.03</v>
      </c>
      <c r="E284" s="44">
        <v>0</v>
      </c>
      <c r="F284" s="45">
        <v>0</v>
      </c>
      <c r="G284" s="23"/>
      <c r="H284" s="23"/>
    </row>
    <row r="285" spans="1:8" ht="33" x14ac:dyDescent="0.3">
      <c r="A285" s="42"/>
      <c r="B285" s="43" t="s">
        <v>560</v>
      </c>
      <c r="C285" s="36" t="s">
        <v>1624</v>
      </c>
      <c r="D285" s="44">
        <v>85314575.700000003</v>
      </c>
      <c r="E285" s="44">
        <v>98205579.099999994</v>
      </c>
      <c r="F285" s="45">
        <v>107872615.5</v>
      </c>
      <c r="G285" s="23"/>
      <c r="H285" s="23"/>
    </row>
    <row r="286" spans="1:8" x14ac:dyDescent="0.3">
      <c r="A286" s="40"/>
      <c r="B286" s="43" t="s">
        <v>561</v>
      </c>
      <c r="C286" s="36" t="s">
        <v>1625</v>
      </c>
      <c r="D286" s="44">
        <v>1047743.18</v>
      </c>
      <c r="E286" s="44">
        <v>988933.7</v>
      </c>
      <c r="F286" s="45">
        <v>1048000</v>
      </c>
      <c r="G286" s="23"/>
      <c r="H286" s="23"/>
    </row>
    <row r="287" spans="1:8" ht="49.5" x14ac:dyDescent="0.3">
      <c r="A287" s="42"/>
      <c r="B287" s="43" t="s">
        <v>562</v>
      </c>
      <c r="C287" s="36" t="s">
        <v>1626</v>
      </c>
      <c r="D287" s="44">
        <v>4911.1400000000003</v>
      </c>
      <c r="E287" s="44">
        <v>4915.7</v>
      </c>
      <c r="F287" s="45">
        <v>4915.7</v>
      </c>
      <c r="G287" s="23"/>
      <c r="H287" s="23"/>
    </row>
    <row r="288" spans="1:8" ht="33" x14ac:dyDescent="0.3">
      <c r="A288" s="42"/>
      <c r="B288" s="43" t="s">
        <v>563</v>
      </c>
      <c r="C288" s="36" t="s">
        <v>1627</v>
      </c>
      <c r="D288" s="44">
        <v>31010091.699999999</v>
      </c>
      <c r="E288" s="44">
        <v>16000000</v>
      </c>
      <c r="F288" s="45">
        <v>17700000</v>
      </c>
      <c r="G288" s="21"/>
      <c r="H288" s="22"/>
    </row>
    <row r="289" spans="1:8" ht="33" x14ac:dyDescent="0.3">
      <c r="A289" s="42"/>
      <c r="B289" s="43" t="s">
        <v>564</v>
      </c>
      <c r="C289" s="36" t="s">
        <v>54</v>
      </c>
      <c r="D289" s="44">
        <v>1051213.5</v>
      </c>
      <c r="E289" s="44">
        <v>1634684.3</v>
      </c>
      <c r="F289" s="45">
        <v>834685</v>
      </c>
      <c r="G289" s="23"/>
      <c r="H289" s="23"/>
    </row>
    <row r="290" spans="1:8" ht="33" x14ac:dyDescent="0.3">
      <c r="A290" s="40"/>
      <c r="B290" s="43" t="s">
        <v>565</v>
      </c>
      <c r="C290" s="36" t="s">
        <v>55</v>
      </c>
      <c r="D290" s="44">
        <v>442717.51</v>
      </c>
      <c r="E290" s="44">
        <v>1000000</v>
      </c>
      <c r="F290" s="45">
        <v>2000000</v>
      </c>
      <c r="G290" s="23"/>
      <c r="H290" s="23"/>
    </row>
    <row r="291" spans="1:8" ht="33" x14ac:dyDescent="0.3">
      <c r="A291" s="42"/>
      <c r="B291" s="43" t="s">
        <v>566</v>
      </c>
      <c r="C291" s="36" t="s">
        <v>56</v>
      </c>
      <c r="D291" s="44">
        <v>4880130.7</v>
      </c>
      <c r="E291" s="44">
        <v>0</v>
      </c>
      <c r="F291" s="45">
        <v>0</v>
      </c>
      <c r="G291" s="23"/>
      <c r="H291" s="23"/>
    </row>
    <row r="292" spans="1:8" ht="33" x14ac:dyDescent="0.3">
      <c r="A292" s="42"/>
      <c r="B292" s="43" t="s">
        <v>567</v>
      </c>
      <c r="C292" s="36" t="s">
        <v>57</v>
      </c>
      <c r="D292" s="44">
        <v>822151.17</v>
      </c>
      <c r="E292" s="44">
        <v>3000000</v>
      </c>
      <c r="F292" s="45">
        <v>2000000</v>
      </c>
      <c r="G292" s="21"/>
      <c r="H292" s="22"/>
    </row>
    <row r="293" spans="1:8" x14ac:dyDescent="0.3">
      <c r="A293" s="42">
        <v>1232</v>
      </c>
      <c r="B293" s="43"/>
      <c r="C293" s="30" t="s">
        <v>58</v>
      </c>
      <c r="D293" s="66">
        <f>SUM(D294:D298)</f>
        <v>4006203.5</v>
      </c>
      <c r="E293" s="66">
        <f>SUM(E294:E298)</f>
        <v>5984764.8000000007</v>
      </c>
      <c r="F293" s="66">
        <f>SUM(F294:F298)</f>
        <v>13801734.800000001</v>
      </c>
      <c r="G293" s="21">
        <f>+F293/E293</f>
        <v>2.30614489645441</v>
      </c>
      <c r="H293" s="22">
        <f>+F293/$F$5</f>
        <v>3.8046246925474104E-3</v>
      </c>
    </row>
    <row r="294" spans="1:8" ht="66" x14ac:dyDescent="0.3">
      <c r="A294" s="42"/>
      <c r="B294" s="43" t="s">
        <v>568</v>
      </c>
      <c r="C294" s="36" t="s">
        <v>1628</v>
      </c>
      <c r="D294" s="44">
        <v>57202.96</v>
      </c>
      <c r="E294" s="44">
        <v>0</v>
      </c>
      <c r="F294" s="45">
        <v>0</v>
      </c>
      <c r="G294" s="23"/>
      <c r="H294" s="23"/>
    </row>
    <row r="295" spans="1:8" ht="66" x14ac:dyDescent="0.3">
      <c r="A295" s="42"/>
      <c r="B295" s="43" t="s">
        <v>569</v>
      </c>
      <c r="C295" s="36" t="s">
        <v>59</v>
      </c>
      <c r="D295" s="44">
        <v>0</v>
      </c>
      <c r="E295" s="44">
        <v>863948.20000000007</v>
      </c>
      <c r="F295" s="45">
        <v>2166004.1</v>
      </c>
      <c r="G295" s="23"/>
      <c r="H295" s="23"/>
    </row>
    <row r="296" spans="1:8" ht="49.5" x14ac:dyDescent="0.3">
      <c r="A296" s="42"/>
      <c r="B296" s="43" t="s">
        <v>570</v>
      </c>
      <c r="C296" s="85" t="s">
        <v>60</v>
      </c>
      <c r="D296" s="48">
        <v>3330422.49</v>
      </c>
      <c r="E296" s="48">
        <v>2980000</v>
      </c>
      <c r="F296" s="45">
        <v>6000000</v>
      </c>
      <c r="G296" s="23"/>
      <c r="H296" s="23"/>
    </row>
    <row r="297" spans="1:8" ht="66" x14ac:dyDescent="0.3">
      <c r="A297" s="42"/>
      <c r="B297" s="43" t="s">
        <v>571</v>
      </c>
      <c r="C297" s="36" t="s">
        <v>61</v>
      </c>
      <c r="D297" s="44">
        <v>0</v>
      </c>
      <c r="E297" s="44">
        <v>2140816.6</v>
      </c>
      <c r="F297" s="45">
        <v>5635730.7000000002</v>
      </c>
      <c r="G297" s="23"/>
      <c r="H297" s="23"/>
    </row>
    <row r="298" spans="1:8" ht="49.5" x14ac:dyDescent="0.3">
      <c r="A298" s="42"/>
      <c r="B298" s="43" t="s">
        <v>572</v>
      </c>
      <c r="C298" s="36" t="s">
        <v>1629</v>
      </c>
      <c r="D298" s="44">
        <v>618578.05000000005</v>
      </c>
      <c r="E298" s="44">
        <v>0</v>
      </c>
      <c r="F298" s="45">
        <v>0</v>
      </c>
      <c r="G298" s="23"/>
      <c r="H298" s="23"/>
    </row>
    <row r="299" spans="1:8" x14ac:dyDescent="0.3">
      <c r="A299" s="42"/>
      <c r="B299" s="43"/>
      <c r="C299" s="76" t="s">
        <v>4</v>
      </c>
      <c r="D299" s="44">
        <v>4803592.3599999547</v>
      </c>
      <c r="E299" s="44">
        <v>0</v>
      </c>
      <c r="F299" s="47">
        <v>0</v>
      </c>
      <c r="G299" s="21"/>
      <c r="H299" s="22"/>
    </row>
    <row r="300" spans="1:8" x14ac:dyDescent="0.3">
      <c r="A300" s="42" t="s">
        <v>0</v>
      </c>
      <c r="B300" s="39"/>
      <c r="C300" s="29" t="s">
        <v>573</v>
      </c>
      <c r="D300" s="63">
        <f>+D301+D306+D320+D325+D331+D334+D338+D342+D348+D350+D358+D366+D370</f>
        <v>153842755.12</v>
      </c>
      <c r="E300" s="63">
        <f>+E301+E306+E320+E325+E331+E334+E338+E342+E348+E350+E358+E366+E370</f>
        <v>166598619.64399999</v>
      </c>
      <c r="F300" s="63">
        <f>+F301+F306+F320+F325+F331+F334+F338+F342+F348+F350+F358+F366+F370</f>
        <v>211583025.20000002</v>
      </c>
      <c r="G300" s="21">
        <f>+F300/E300</f>
        <v>1.2700166763213643</v>
      </c>
      <c r="H300" s="22">
        <f>+F300/$F$5</f>
        <v>5.8325566594700909E-2</v>
      </c>
    </row>
    <row r="301" spans="1:8" x14ac:dyDescent="0.3">
      <c r="A301" s="40">
        <v>1003</v>
      </c>
      <c r="B301" s="43"/>
      <c r="C301" s="75" t="s">
        <v>1630</v>
      </c>
      <c r="D301" s="64">
        <f>+D302+D303+D304+D305</f>
        <v>6985672.9799999995</v>
      </c>
      <c r="E301" s="64">
        <f>+E302+E303+E304+E305</f>
        <v>7361108.7999999998</v>
      </c>
      <c r="F301" s="64">
        <f>+F302+F303+F304+F305</f>
        <v>7496403.7999999998</v>
      </c>
      <c r="G301" s="21">
        <f>+F301/E301</f>
        <v>1.018379703883741</v>
      </c>
      <c r="H301" s="22">
        <f>+F301/$F$5</f>
        <v>2.0664795705816808E-3</v>
      </c>
    </row>
    <row r="302" spans="1:8" ht="33" x14ac:dyDescent="0.3">
      <c r="A302" s="42"/>
      <c r="B302" s="43" t="s">
        <v>574</v>
      </c>
      <c r="C302" s="36" t="s">
        <v>1631</v>
      </c>
      <c r="D302" s="44">
        <v>2395391</v>
      </c>
      <c r="E302" s="44">
        <v>2299575.4</v>
      </c>
      <c r="F302" s="45">
        <v>2299575.4</v>
      </c>
      <c r="G302" s="23"/>
      <c r="H302" s="23"/>
    </row>
    <row r="303" spans="1:8" x14ac:dyDescent="0.3">
      <c r="A303" s="42"/>
      <c r="B303" s="43" t="s">
        <v>575</v>
      </c>
      <c r="C303" s="36" t="s">
        <v>1632</v>
      </c>
      <c r="D303" s="44">
        <v>4048089.01</v>
      </c>
      <c r="E303" s="44">
        <v>4550460.5999999996</v>
      </c>
      <c r="F303" s="45">
        <v>4550460.5999999996</v>
      </c>
      <c r="G303" s="23"/>
      <c r="H303" s="23"/>
    </row>
    <row r="304" spans="1:8" x14ac:dyDescent="0.3">
      <c r="A304" s="42"/>
      <c r="B304" s="43" t="s">
        <v>576</v>
      </c>
      <c r="C304" s="36" t="s">
        <v>1633</v>
      </c>
      <c r="D304" s="44">
        <v>442547.20000000001</v>
      </c>
      <c r="E304" s="44">
        <v>411072.8</v>
      </c>
      <c r="F304" s="45">
        <v>546367.80000000005</v>
      </c>
      <c r="G304" s="23"/>
      <c r="H304" s="23"/>
    </row>
    <row r="305" spans="1:8" x14ac:dyDescent="0.3">
      <c r="A305" s="42"/>
      <c r="B305" s="43" t="s">
        <v>577</v>
      </c>
      <c r="C305" s="36" t="s">
        <v>1634</v>
      </c>
      <c r="D305" s="44">
        <v>99645.77</v>
      </c>
      <c r="E305" s="44">
        <v>100000</v>
      </c>
      <c r="F305" s="45">
        <v>100000</v>
      </c>
      <c r="G305" s="21"/>
      <c r="H305" s="22"/>
    </row>
    <row r="306" spans="1:8" ht="33" x14ac:dyDescent="0.3">
      <c r="A306" s="38">
        <v>1053</v>
      </c>
      <c r="B306" s="41"/>
      <c r="C306" s="31" t="s">
        <v>1635</v>
      </c>
      <c r="D306" s="65">
        <f>SUM(D307:D319)</f>
        <v>2311361.36</v>
      </c>
      <c r="E306" s="65">
        <f>SUM(E307:E319)</f>
        <v>1771500.9</v>
      </c>
      <c r="F306" s="65">
        <f>SUM(F307:F319)</f>
        <v>1719372.9</v>
      </c>
      <c r="G306" s="21">
        <f>+F306/E306</f>
        <v>0.97057410470409589</v>
      </c>
      <c r="H306" s="22">
        <f>+F306/$F$5</f>
        <v>4.7396712701919534E-4</v>
      </c>
    </row>
    <row r="307" spans="1:8" ht="49.5" x14ac:dyDescent="0.3">
      <c r="A307" s="42"/>
      <c r="B307" s="43" t="s">
        <v>578</v>
      </c>
      <c r="C307" s="36" t="s">
        <v>1636</v>
      </c>
      <c r="D307" s="44">
        <v>351665.1</v>
      </c>
      <c r="E307" s="44">
        <v>368940</v>
      </c>
      <c r="F307" s="45">
        <v>178800</v>
      </c>
      <c r="G307" s="23"/>
      <c r="H307" s="23"/>
    </row>
    <row r="308" spans="1:8" ht="66" x14ac:dyDescent="0.3">
      <c r="A308" s="42"/>
      <c r="B308" s="43" t="s">
        <v>579</v>
      </c>
      <c r="C308" s="36" t="s">
        <v>1637</v>
      </c>
      <c r="D308" s="44">
        <v>1553.42</v>
      </c>
      <c r="E308" s="44">
        <v>0</v>
      </c>
      <c r="F308" s="45">
        <v>0</v>
      </c>
      <c r="G308" s="23"/>
      <c r="H308" s="23"/>
    </row>
    <row r="309" spans="1:8" ht="49.5" x14ac:dyDescent="0.3">
      <c r="A309" s="42"/>
      <c r="B309" s="43" t="s">
        <v>580</v>
      </c>
      <c r="C309" s="36" t="s">
        <v>1638</v>
      </c>
      <c r="D309" s="44">
        <v>555464.01</v>
      </c>
      <c r="E309" s="44">
        <v>653663.6</v>
      </c>
      <c r="F309" s="45">
        <v>604000</v>
      </c>
      <c r="G309" s="23"/>
      <c r="H309" s="23"/>
    </row>
    <row r="310" spans="1:8" ht="49.5" x14ac:dyDescent="0.3">
      <c r="A310" s="42"/>
      <c r="B310" s="43" t="s">
        <v>581</v>
      </c>
      <c r="C310" s="36" t="s">
        <v>1639</v>
      </c>
      <c r="D310" s="44">
        <v>138879.89000000001</v>
      </c>
      <c r="E310" s="44">
        <v>231296.4</v>
      </c>
      <c r="F310" s="45">
        <v>192000</v>
      </c>
      <c r="G310" s="23"/>
      <c r="H310" s="23"/>
    </row>
    <row r="311" spans="1:8" ht="49.5" x14ac:dyDescent="0.3">
      <c r="A311" s="53"/>
      <c r="B311" s="43" t="s">
        <v>582</v>
      </c>
      <c r="C311" s="36" t="s">
        <v>1640</v>
      </c>
      <c r="D311" s="44">
        <v>18007.47</v>
      </c>
      <c r="E311" s="44">
        <v>20112.7</v>
      </c>
      <c r="F311" s="45">
        <v>0</v>
      </c>
      <c r="G311" s="23"/>
      <c r="H311" s="23"/>
    </row>
    <row r="312" spans="1:8" ht="66" x14ac:dyDescent="0.3">
      <c r="A312" s="42"/>
      <c r="B312" s="43" t="s">
        <v>583</v>
      </c>
      <c r="C312" s="36" t="s">
        <v>1641</v>
      </c>
      <c r="D312" s="44">
        <v>10714.65</v>
      </c>
      <c r="E312" s="44">
        <v>12067.6</v>
      </c>
      <c r="F312" s="45">
        <v>11200</v>
      </c>
      <c r="G312" s="23"/>
      <c r="H312" s="23"/>
    </row>
    <row r="313" spans="1:8" ht="49.5" x14ac:dyDescent="0.3">
      <c r="A313" s="42"/>
      <c r="B313" s="43" t="s">
        <v>584</v>
      </c>
      <c r="C313" s="36" t="s">
        <v>1642</v>
      </c>
      <c r="D313" s="44">
        <v>51750.31</v>
      </c>
      <c r="E313" s="44">
        <v>0</v>
      </c>
      <c r="F313" s="45">
        <v>0</v>
      </c>
      <c r="G313" s="23"/>
      <c r="H313" s="23"/>
    </row>
    <row r="314" spans="1:8" ht="33" x14ac:dyDescent="0.3">
      <c r="A314" s="42"/>
      <c r="B314" s="43" t="s">
        <v>585</v>
      </c>
      <c r="C314" s="36" t="s">
        <v>1643</v>
      </c>
      <c r="D314" s="44">
        <v>104027.13</v>
      </c>
      <c r="E314" s="44">
        <v>7039.5</v>
      </c>
      <c r="F314" s="45">
        <v>4000</v>
      </c>
      <c r="G314" s="23"/>
      <c r="H314" s="23"/>
    </row>
    <row r="315" spans="1:8" ht="82.5" x14ac:dyDescent="0.3">
      <c r="A315" s="42"/>
      <c r="B315" s="43" t="s">
        <v>586</v>
      </c>
      <c r="C315" s="36" t="s">
        <v>1644</v>
      </c>
      <c r="D315" s="44">
        <v>59513.43</v>
      </c>
      <c r="E315" s="44">
        <v>7500</v>
      </c>
      <c r="F315" s="45">
        <v>0</v>
      </c>
      <c r="G315" s="23"/>
      <c r="H315" s="23"/>
    </row>
    <row r="316" spans="1:8" ht="82.5" x14ac:dyDescent="0.3">
      <c r="A316" s="42"/>
      <c r="B316" s="43" t="s">
        <v>587</v>
      </c>
      <c r="C316" s="36" t="s">
        <v>1645</v>
      </c>
      <c r="D316" s="44">
        <v>296822.43</v>
      </c>
      <c r="E316" s="44">
        <v>414322.1</v>
      </c>
      <c r="F316" s="45">
        <v>20000</v>
      </c>
      <c r="G316" s="23"/>
      <c r="H316" s="23"/>
    </row>
    <row r="317" spans="1:8" ht="49.5" x14ac:dyDescent="0.3">
      <c r="A317" s="42"/>
      <c r="B317" s="43" t="s">
        <v>588</v>
      </c>
      <c r="C317" s="76" t="s">
        <v>1646</v>
      </c>
      <c r="D317" s="44">
        <v>65001.41</v>
      </c>
      <c r="E317" s="44">
        <v>0</v>
      </c>
      <c r="F317" s="45">
        <v>0</v>
      </c>
      <c r="G317" s="23"/>
      <c r="H317" s="23"/>
    </row>
    <row r="318" spans="1:8" ht="99" x14ac:dyDescent="0.3">
      <c r="A318" s="42"/>
      <c r="B318" s="43" t="s">
        <v>589</v>
      </c>
      <c r="C318" s="36" t="s">
        <v>62</v>
      </c>
      <c r="D318" s="44">
        <v>657962.11</v>
      </c>
      <c r="E318" s="44">
        <v>56559</v>
      </c>
      <c r="F318" s="45">
        <v>0</v>
      </c>
      <c r="G318" s="23"/>
      <c r="H318" s="23"/>
    </row>
    <row r="319" spans="1:8" ht="33" x14ac:dyDescent="0.3">
      <c r="A319" s="42"/>
      <c r="B319" s="43" t="s">
        <v>590</v>
      </c>
      <c r="C319" s="36" t="s">
        <v>591</v>
      </c>
      <c r="D319" s="44">
        <v>0</v>
      </c>
      <c r="E319" s="44">
        <v>0</v>
      </c>
      <c r="F319" s="45">
        <v>709372.9</v>
      </c>
      <c r="G319" s="21"/>
      <c r="H319" s="22"/>
    </row>
    <row r="320" spans="1:8" x14ac:dyDescent="0.3">
      <c r="A320" s="42">
        <v>1099</v>
      </c>
      <c r="B320" s="41"/>
      <c r="C320" s="75" t="s">
        <v>1647</v>
      </c>
      <c r="D320" s="64">
        <f>SUM(D321:D324)</f>
        <v>31261938.119999997</v>
      </c>
      <c r="E320" s="64">
        <f>SUM(E321:E324)</f>
        <v>31100000</v>
      </c>
      <c r="F320" s="64">
        <f>SUM(F321:F324)</f>
        <v>14327648.1</v>
      </c>
      <c r="G320" s="21">
        <f>+F320/E320</f>
        <v>0.46069608038585208</v>
      </c>
      <c r="H320" s="22">
        <f>+F320/$F$5</f>
        <v>3.949599419008543E-3</v>
      </c>
    </row>
    <row r="321" spans="1:8" ht="33" x14ac:dyDescent="0.3">
      <c r="A321" s="42"/>
      <c r="B321" s="43" t="s">
        <v>592</v>
      </c>
      <c r="C321" s="36" t="s">
        <v>63</v>
      </c>
      <c r="D321" s="44">
        <v>8752952.1799999997</v>
      </c>
      <c r="E321" s="44">
        <v>30600000</v>
      </c>
      <c r="F321" s="45">
        <v>13977648.1</v>
      </c>
      <c r="G321" s="23"/>
      <c r="H321" s="23"/>
    </row>
    <row r="322" spans="1:8" ht="66" x14ac:dyDescent="0.3">
      <c r="A322" s="42"/>
      <c r="B322" s="43" t="s">
        <v>593</v>
      </c>
      <c r="C322" s="36" t="s">
        <v>1648</v>
      </c>
      <c r="D322" s="44">
        <v>510764.2</v>
      </c>
      <c r="E322" s="44">
        <v>500000</v>
      </c>
      <c r="F322" s="45">
        <v>350000</v>
      </c>
      <c r="G322" s="23"/>
      <c r="H322" s="23"/>
    </row>
    <row r="323" spans="1:8" x14ac:dyDescent="0.3">
      <c r="A323" s="42"/>
      <c r="B323" s="43" t="s">
        <v>594</v>
      </c>
      <c r="C323" s="36" t="s">
        <v>1649</v>
      </c>
      <c r="D323" s="44">
        <v>14510.17</v>
      </c>
      <c r="E323" s="44">
        <v>0</v>
      </c>
      <c r="F323" s="45">
        <v>0</v>
      </c>
      <c r="G323" s="23"/>
      <c r="H323" s="23"/>
    </row>
    <row r="324" spans="1:8" ht="33" x14ac:dyDescent="0.3">
      <c r="A324" s="42"/>
      <c r="B324" s="43" t="s">
        <v>595</v>
      </c>
      <c r="C324" s="36" t="s">
        <v>1650</v>
      </c>
      <c r="D324" s="44">
        <v>21983711.57</v>
      </c>
      <c r="E324" s="44">
        <v>0</v>
      </c>
      <c r="F324" s="45">
        <v>0</v>
      </c>
      <c r="G324" s="21"/>
      <c r="H324" s="22"/>
    </row>
    <row r="325" spans="1:8" ht="33" x14ac:dyDescent="0.3">
      <c r="A325" s="42">
        <v>1126</v>
      </c>
      <c r="B325" s="41"/>
      <c r="C325" s="32" t="s">
        <v>1651</v>
      </c>
      <c r="D325" s="65">
        <f>SUM(D326:D330)</f>
        <v>6439102.8300000001</v>
      </c>
      <c r="E325" s="65">
        <f>SUM(E326:E330)</f>
        <v>13745492.196</v>
      </c>
      <c r="F325" s="65">
        <f>SUM(F326:F330)</f>
        <v>13748150.899999999</v>
      </c>
      <c r="G325" s="21">
        <f>+F325/E325</f>
        <v>1.0001934237029919</v>
      </c>
      <c r="H325" s="22">
        <f>+F325/$F$5</f>
        <v>3.7898536052879306E-3</v>
      </c>
    </row>
    <row r="326" spans="1:8" ht="33" x14ac:dyDescent="0.3">
      <c r="A326" s="42"/>
      <c r="B326" s="43" t="s">
        <v>596</v>
      </c>
      <c r="C326" s="81" t="s">
        <v>1652</v>
      </c>
      <c r="D326" s="44">
        <v>1240991.45</v>
      </c>
      <c r="E326" s="44">
        <v>1313987.6000000001</v>
      </c>
      <c r="F326" s="45">
        <v>1339152.1000000001</v>
      </c>
      <c r="G326" s="21"/>
      <c r="H326" s="22"/>
    </row>
    <row r="327" spans="1:8" ht="33" x14ac:dyDescent="0.3">
      <c r="A327" s="42"/>
      <c r="B327" s="43" t="s">
        <v>597</v>
      </c>
      <c r="C327" s="81" t="s">
        <v>64</v>
      </c>
      <c r="D327" s="44">
        <v>89328.22</v>
      </c>
      <c r="E327" s="44">
        <v>148442.49600000001</v>
      </c>
      <c r="F327" s="45">
        <v>105580.2</v>
      </c>
      <c r="G327" s="23"/>
      <c r="H327" s="23"/>
    </row>
    <row r="328" spans="1:8" x14ac:dyDescent="0.3">
      <c r="A328" s="42"/>
      <c r="B328" s="43" t="s">
        <v>598</v>
      </c>
      <c r="C328" s="36" t="s">
        <v>1653</v>
      </c>
      <c r="D328" s="44">
        <v>582182.06999999995</v>
      </c>
      <c r="E328" s="44">
        <v>2294341.6</v>
      </c>
      <c r="F328" s="45">
        <v>3621500</v>
      </c>
      <c r="G328" s="23"/>
      <c r="H328" s="23"/>
    </row>
    <row r="329" spans="1:8" ht="49.5" x14ac:dyDescent="0.3">
      <c r="A329" s="42"/>
      <c r="B329" s="43" t="s">
        <v>599</v>
      </c>
      <c r="C329" s="36" t="s">
        <v>600</v>
      </c>
      <c r="D329" s="44">
        <v>582182.06999999995</v>
      </c>
      <c r="E329" s="44">
        <v>0</v>
      </c>
      <c r="F329" s="45">
        <v>0</v>
      </c>
      <c r="G329" s="23"/>
      <c r="H329" s="23"/>
    </row>
    <row r="330" spans="1:8" x14ac:dyDescent="0.3">
      <c r="A330" s="42"/>
      <c r="B330" s="43" t="s">
        <v>601</v>
      </c>
      <c r="C330" s="36" t="s">
        <v>1654</v>
      </c>
      <c r="D330" s="44">
        <v>3944419.02</v>
      </c>
      <c r="E330" s="44">
        <v>9988720.5</v>
      </c>
      <c r="F330" s="45">
        <v>8681918.5999999996</v>
      </c>
      <c r="G330" s="21"/>
      <c r="H330" s="22"/>
    </row>
    <row r="331" spans="1:8" x14ac:dyDescent="0.3">
      <c r="A331" s="42">
        <v>1142</v>
      </c>
      <c r="B331" s="41"/>
      <c r="C331" s="75" t="s">
        <v>1655</v>
      </c>
      <c r="D331" s="64">
        <f>+D332+D333</f>
        <v>626317.5</v>
      </c>
      <c r="E331" s="64">
        <f>+E332+E333</f>
        <v>694080</v>
      </c>
      <c r="F331" s="64">
        <f>+F332+F333</f>
        <v>832401</v>
      </c>
      <c r="G331" s="21">
        <f>+F331/E331</f>
        <v>1.1992868257261411</v>
      </c>
      <c r="H331" s="22">
        <f>+F331/$F$5</f>
        <v>2.2946198029403933E-4</v>
      </c>
    </row>
    <row r="332" spans="1:8" ht="33" x14ac:dyDescent="0.3">
      <c r="A332" s="42"/>
      <c r="B332" s="43" t="s">
        <v>602</v>
      </c>
      <c r="C332" s="36" t="s">
        <v>1656</v>
      </c>
      <c r="D332" s="44">
        <v>608524.5</v>
      </c>
      <c r="E332" s="44">
        <v>694080</v>
      </c>
      <c r="F332" s="45">
        <v>832401</v>
      </c>
      <c r="G332" s="23"/>
      <c r="H332" s="23"/>
    </row>
    <row r="333" spans="1:8" x14ac:dyDescent="0.3">
      <c r="A333" s="40"/>
      <c r="B333" s="43" t="s">
        <v>603</v>
      </c>
      <c r="C333" s="36" t="s">
        <v>1657</v>
      </c>
      <c r="D333" s="44">
        <v>17793</v>
      </c>
      <c r="E333" s="44">
        <v>0</v>
      </c>
      <c r="F333" s="45">
        <v>0</v>
      </c>
      <c r="G333" s="21"/>
      <c r="H333" s="22"/>
    </row>
    <row r="334" spans="1:8" x14ac:dyDescent="0.3">
      <c r="A334" s="42">
        <v>1188</v>
      </c>
      <c r="B334" s="41"/>
      <c r="C334" s="75" t="s">
        <v>1658</v>
      </c>
      <c r="D334" s="64">
        <f>+D335+D336+D337</f>
        <v>6247338.0499999998</v>
      </c>
      <c r="E334" s="64">
        <f>+E335+E336+E337</f>
        <v>5525303.4479999999</v>
      </c>
      <c r="F334" s="64">
        <f>+F335+F336+F337</f>
        <v>7809782.3999999994</v>
      </c>
      <c r="G334" s="21">
        <f>+F334/E334</f>
        <v>1.4134576450867897</v>
      </c>
      <c r="H334" s="22">
        <f>+F334/$F$5</f>
        <v>2.1528663891195892E-3</v>
      </c>
    </row>
    <row r="335" spans="1:8" ht="49.5" x14ac:dyDescent="0.3">
      <c r="A335" s="42"/>
      <c r="B335" s="43" t="s">
        <v>604</v>
      </c>
      <c r="C335" s="36" t="s">
        <v>1659</v>
      </c>
      <c r="D335" s="44">
        <v>190000</v>
      </c>
      <c r="E335" s="44">
        <v>182400</v>
      </c>
      <c r="F335" s="45">
        <v>182400</v>
      </c>
      <c r="G335" s="23"/>
      <c r="H335" s="23"/>
    </row>
    <row r="336" spans="1:8" ht="49.5" x14ac:dyDescent="0.3">
      <c r="A336" s="42"/>
      <c r="B336" s="43" t="s">
        <v>605</v>
      </c>
      <c r="C336" s="36" t="s">
        <v>1660</v>
      </c>
      <c r="D336" s="44">
        <v>4417582.8499999996</v>
      </c>
      <c r="E336" s="44">
        <v>4439995.8</v>
      </c>
      <c r="F336" s="45">
        <v>6724474.7999999998</v>
      </c>
      <c r="G336" s="23"/>
      <c r="H336" s="23"/>
    </row>
    <row r="337" spans="1:8" x14ac:dyDescent="0.3">
      <c r="A337" s="42"/>
      <c r="B337" s="43" t="s">
        <v>606</v>
      </c>
      <c r="C337" s="36" t="s">
        <v>65</v>
      </c>
      <c r="D337" s="44">
        <v>1639755.2</v>
      </c>
      <c r="E337" s="44">
        <v>902907.64800000004</v>
      </c>
      <c r="F337" s="45">
        <v>902907.6</v>
      </c>
      <c r="G337" s="21"/>
      <c r="H337" s="22"/>
    </row>
    <row r="338" spans="1:8" ht="33" x14ac:dyDescent="0.3">
      <c r="A338" s="42">
        <v>1191</v>
      </c>
      <c r="B338" s="41"/>
      <c r="C338" s="75" t="s">
        <v>1661</v>
      </c>
      <c r="D338" s="64">
        <f>+D339+D340+D341</f>
        <v>366010.37</v>
      </c>
      <c r="E338" s="64">
        <f>+E339+E340+E341</f>
        <v>407386.3</v>
      </c>
      <c r="F338" s="64">
        <f>+F339+F340+F341</f>
        <v>407386.3</v>
      </c>
      <c r="G338" s="21">
        <f>+F338/E338</f>
        <v>1</v>
      </c>
      <c r="H338" s="22">
        <f>+F338/$F$5</f>
        <v>1.1230124320208841E-4</v>
      </c>
    </row>
    <row r="339" spans="1:8" ht="33" x14ac:dyDescent="0.3">
      <c r="A339" s="40"/>
      <c r="B339" s="43" t="s">
        <v>607</v>
      </c>
      <c r="C339" s="36" t="s">
        <v>1661</v>
      </c>
      <c r="D339" s="44">
        <v>181358.8</v>
      </c>
      <c r="E339" s="44">
        <v>191262</v>
      </c>
      <c r="F339" s="45">
        <v>191262</v>
      </c>
      <c r="G339" s="23"/>
      <c r="H339" s="23"/>
    </row>
    <row r="340" spans="1:8" ht="49.5" x14ac:dyDescent="0.3">
      <c r="A340" s="42"/>
      <c r="B340" s="43" t="s">
        <v>608</v>
      </c>
      <c r="C340" s="36" t="s">
        <v>1662</v>
      </c>
      <c r="D340" s="44">
        <v>101833.86</v>
      </c>
      <c r="E340" s="44">
        <v>124960</v>
      </c>
      <c r="F340" s="45">
        <v>124960</v>
      </c>
      <c r="G340" s="21"/>
      <c r="H340" s="22"/>
    </row>
    <row r="341" spans="1:8" ht="33" x14ac:dyDescent="0.3">
      <c r="A341" s="42"/>
      <c r="B341" s="43" t="s">
        <v>609</v>
      </c>
      <c r="C341" s="36" t="s">
        <v>66</v>
      </c>
      <c r="D341" s="44">
        <v>82817.710000000006</v>
      </c>
      <c r="E341" s="44">
        <v>91164.3</v>
      </c>
      <c r="F341" s="45">
        <v>91164.3</v>
      </c>
      <c r="G341" s="21"/>
      <c r="H341" s="22"/>
    </row>
    <row r="342" spans="1:8" x14ac:dyDescent="0.3">
      <c r="A342" s="42">
        <v>1200</v>
      </c>
      <c r="B342" s="41"/>
      <c r="C342" s="75" t="s">
        <v>1663</v>
      </c>
      <c r="D342" s="64">
        <f>+D343+D344+D345+D346+D347</f>
        <v>23075369.489999998</v>
      </c>
      <c r="E342" s="64">
        <f>+E343+E344+E345+E346+E347</f>
        <v>22770000</v>
      </c>
      <c r="F342" s="64">
        <f>+F343+F344+F345+F346+F347</f>
        <v>5362109.5</v>
      </c>
      <c r="G342" s="21">
        <f>+F342/E342</f>
        <v>0.23549009661835749</v>
      </c>
      <c r="H342" s="22">
        <f>+F342/$F$5</f>
        <v>1.4781340536874428E-3</v>
      </c>
    </row>
    <row r="343" spans="1:8" x14ac:dyDescent="0.3">
      <c r="A343" s="42"/>
      <c r="B343" s="43" t="s">
        <v>610</v>
      </c>
      <c r="C343" s="36" t="s">
        <v>1664</v>
      </c>
      <c r="D343" s="44">
        <v>6880089.0999999996</v>
      </c>
      <c r="E343" s="44">
        <v>6940000</v>
      </c>
      <c r="F343" s="45">
        <v>2767109.5</v>
      </c>
      <c r="G343" s="23"/>
      <c r="H343" s="23"/>
    </row>
    <row r="344" spans="1:8" x14ac:dyDescent="0.3">
      <c r="A344" s="40"/>
      <c r="B344" s="43" t="s">
        <v>611</v>
      </c>
      <c r="C344" s="36" t="s">
        <v>67</v>
      </c>
      <c r="D344" s="44">
        <v>13418625.74</v>
      </c>
      <c r="E344" s="44">
        <v>14050000</v>
      </c>
      <c r="F344" s="45">
        <v>1193000</v>
      </c>
      <c r="G344" s="23"/>
      <c r="H344" s="23"/>
    </row>
    <row r="345" spans="1:8" ht="49.5" x14ac:dyDescent="0.3">
      <c r="A345" s="42"/>
      <c r="B345" s="43" t="s">
        <v>612</v>
      </c>
      <c r="C345" s="36" t="s">
        <v>1665</v>
      </c>
      <c r="D345" s="44">
        <v>468081.5</v>
      </c>
      <c r="E345" s="44">
        <v>0</v>
      </c>
      <c r="F345" s="45">
        <v>0</v>
      </c>
      <c r="G345" s="23"/>
      <c r="H345" s="23"/>
    </row>
    <row r="346" spans="1:8" ht="33" x14ac:dyDescent="0.3">
      <c r="A346" s="42"/>
      <c r="B346" s="43" t="s">
        <v>613</v>
      </c>
      <c r="C346" s="36" t="s">
        <v>1666</v>
      </c>
      <c r="D346" s="44">
        <v>1873098.95</v>
      </c>
      <c r="E346" s="44">
        <v>1780000</v>
      </c>
      <c r="F346" s="45">
        <v>1402000</v>
      </c>
      <c r="G346" s="23"/>
      <c r="H346" s="23"/>
    </row>
    <row r="347" spans="1:8" ht="66" x14ac:dyDescent="0.3">
      <c r="A347" s="42"/>
      <c r="B347" s="43" t="s">
        <v>614</v>
      </c>
      <c r="C347" s="36" t="s">
        <v>1667</v>
      </c>
      <c r="D347" s="44">
        <v>435474.2</v>
      </c>
      <c r="E347" s="44">
        <v>0</v>
      </c>
      <c r="F347" s="45">
        <v>0</v>
      </c>
      <c r="G347" s="21"/>
      <c r="H347" s="22"/>
    </row>
    <row r="348" spans="1:8" x14ac:dyDescent="0.3">
      <c r="A348" s="42">
        <v>1201</v>
      </c>
      <c r="B348" s="41"/>
      <c r="C348" s="75" t="s">
        <v>1668</v>
      </c>
      <c r="D348" s="64">
        <f>+D349</f>
        <v>5608203.6200000001</v>
      </c>
      <c r="E348" s="64">
        <f>+E349</f>
        <v>5600000</v>
      </c>
      <c r="F348" s="64">
        <f>+F349</f>
        <v>2716842.2</v>
      </c>
      <c r="G348" s="21">
        <f>+F348/E348</f>
        <v>0.4851503928571429</v>
      </c>
      <c r="H348" s="22">
        <f>+F348/$F$5</f>
        <v>7.4893229508183495E-4</v>
      </c>
    </row>
    <row r="349" spans="1:8" x14ac:dyDescent="0.3">
      <c r="A349" s="42"/>
      <c r="B349" s="43" t="s">
        <v>615</v>
      </c>
      <c r="C349" s="36" t="s">
        <v>1669</v>
      </c>
      <c r="D349" s="44">
        <v>5608203.6200000001</v>
      </c>
      <c r="E349" s="44">
        <v>5600000</v>
      </c>
      <c r="F349" s="45">
        <v>2716842.2</v>
      </c>
      <c r="G349" s="21"/>
      <c r="H349" s="22"/>
    </row>
    <row r="350" spans="1:8" x14ac:dyDescent="0.3">
      <c r="A350" s="40">
        <v>1202</v>
      </c>
      <c r="B350" s="41"/>
      <c r="C350" s="75" t="s">
        <v>1670</v>
      </c>
      <c r="D350" s="64">
        <f>SUM(D351:D357)</f>
        <v>24426140.859999999</v>
      </c>
      <c r="E350" s="64">
        <f>SUM(E351:E357)</f>
        <v>26916428.199999999</v>
      </c>
      <c r="F350" s="64">
        <f>SUM(F351:F357)</f>
        <v>139302897.30000001</v>
      </c>
      <c r="G350" s="21">
        <f>+F350/E350</f>
        <v>5.1753856888039858</v>
      </c>
      <c r="H350" s="22">
        <f>+F350/$F$5</f>
        <v>3.8400625029469199E-2</v>
      </c>
    </row>
    <row r="351" spans="1:8" x14ac:dyDescent="0.3">
      <c r="A351" s="42"/>
      <c r="B351" s="43" t="s">
        <v>616</v>
      </c>
      <c r="C351" s="36" t="s">
        <v>1671</v>
      </c>
      <c r="D351" s="44">
        <v>4361896</v>
      </c>
      <c r="E351" s="44">
        <v>4380000</v>
      </c>
      <c r="F351" s="45">
        <v>1414000</v>
      </c>
      <c r="G351" s="23"/>
      <c r="H351" s="23"/>
    </row>
    <row r="352" spans="1:8" ht="33" x14ac:dyDescent="0.3">
      <c r="A352" s="42"/>
      <c r="B352" s="43" t="s">
        <v>617</v>
      </c>
      <c r="C352" s="36" t="s">
        <v>68</v>
      </c>
      <c r="D352" s="44">
        <v>5874465.5099999998</v>
      </c>
      <c r="E352" s="44">
        <v>7670000</v>
      </c>
      <c r="F352" s="45">
        <v>2445908.4</v>
      </c>
      <c r="G352" s="23"/>
      <c r="H352" s="23"/>
    </row>
    <row r="353" spans="1:8" ht="33" x14ac:dyDescent="0.3">
      <c r="A353" s="42"/>
      <c r="B353" s="43" t="s">
        <v>618</v>
      </c>
      <c r="C353" s="36" t="s">
        <v>1672</v>
      </c>
      <c r="D353" s="44">
        <v>3579301.25</v>
      </c>
      <c r="E353" s="44">
        <v>3460000</v>
      </c>
      <c r="F353" s="45">
        <v>1405174.9</v>
      </c>
      <c r="G353" s="23"/>
      <c r="H353" s="23"/>
    </row>
    <row r="354" spans="1:8" ht="33" x14ac:dyDescent="0.3">
      <c r="A354" s="42"/>
      <c r="B354" s="43" t="s">
        <v>619</v>
      </c>
      <c r="C354" s="36" t="s">
        <v>1673</v>
      </c>
      <c r="D354" s="44">
        <v>8681703.0999999996</v>
      </c>
      <c r="E354" s="44">
        <v>8650000</v>
      </c>
      <c r="F354" s="45">
        <v>3079433.2</v>
      </c>
      <c r="G354" s="23"/>
      <c r="H354" s="23"/>
    </row>
    <row r="355" spans="1:8" ht="49.5" x14ac:dyDescent="0.3">
      <c r="A355" s="42"/>
      <c r="B355" s="43" t="s">
        <v>620</v>
      </c>
      <c r="C355" s="36" t="s">
        <v>1674</v>
      </c>
      <c r="D355" s="44">
        <v>1928775</v>
      </c>
      <c r="E355" s="44">
        <v>0</v>
      </c>
      <c r="F355" s="45">
        <v>0</v>
      </c>
      <c r="G355" s="21"/>
      <c r="H355" s="22"/>
    </row>
    <row r="356" spans="1:8" ht="33" x14ac:dyDescent="0.3">
      <c r="A356" s="40"/>
      <c r="B356" s="43" t="s">
        <v>621</v>
      </c>
      <c r="C356" s="36" t="s">
        <v>1675</v>
      </c>
      <c r="D356" s="44">
        <v>0</v>
      </c>
      <c r="E356" s="44">
        <v>2756428.2</v>
      </c>
      <c r="F356" s="45">
        <v>129958380.8</v>
      </c>
      <c r="G356" s="21"/>
      <c r="H356" s="22"/>
    </row>
    <row r="357" spans="1:8" ht="33" x14ac:dyDescent="0.3">
      <c r="A357" s="40"/>
      <c r="B357" s="43" t="s">
        <v>1676</v>
      </c>
      <c r="C357" s="36" t="s">
        <v>1677</v>
      </c>
      <c r="D357" s="44">
        <v>0</v>
      </c>
      <c r="E357" s="44">
        <v>0</v>
      </c>
      <c r="F357" s="45">
        <v>1000000</v>
      </c>
      <c r="G357" s="21"/>
      <c r="H357" s="22"/>
    </row>
    <row r="358" spans="1:8" ht="33" x14ac:dyDescent="0.3">
      <c r="A358" s="42">
        <v>1207</v>
      </c>
      <c r="B358" s="41"/>
      <c r="C358" s="30" t="s">
        <v>1678</v>
      </c>
      <c r="D358" s="66">
        <f>SUM(D359:D365)</f>
        <v>43106491.860000007</v>
      </c>
      <c r="E358" s="66">
        <f>SUM(E359:E365)</f>
        <v>47689319.799999997</v>
      </c>
      <c r="F358" s="66">
        <f>SUM(F359:F365)</f>
        <v>16529684.4</v>
      </c>
      <c r="G358" s="21">
        <f>+F358/E358</f>
        <v>0.34661187178434033</v>
      </c>
      <c r="H358" s="22">
        <f>+F358/$F$5</f>
        <v>4.5566188844793432E-3</v>
      </c>
    </row>
    <row r="359" spans="1:8" ht="33" x14ac:dyDescent="0.3">
      <c r="A359" s="40"/>
      <c r="B359" s="43" t="s">
        <v>622</v>
      </c>
      <c r="C359" s="36" t="s">
        <v>1679</v>
      </c>
      <c r="D359" s="44">
        <v>31564660.43</v>
      </c>
      <c r="E359" s="44">
        <v>36167000</v>
      </c>
      <c r="F359" s="45">
        <v>10537164.6</v>
      </c>
      <c r="G359" s="23"/>
      <c r="H359" s="23"/>
    </row>
    <row r="360" spans="1:8" x14ac:dyDescent="0.3">
      <c r="A360" s="42"/>
      <c r="B360" s="43" t="s">
        <v>623</v>
      </c>
      <c r="C360" s="36" t="s">
        <v>1680</v>
      </c>
      <c r="D360" s="44">
        <v>598732.85</v>
      </c>
      <c r="E360" s="44">
        <v>601300</v>
      </c>
      <c r="F360" s="45">
        <v>76800</v>
      </c>
      <c r="G360" s="23"/>
      <c r="H360" s="23"/>
    </row>
    <row r="361" spans="1:8" ht="33" x14ac:dyDescent="0.3">
      <c r="A361" s="42"/>
      <c r="B361" s="43" t="s">
        <v>624</v>
      </c>
      <c r="C361" s="36" t="s">
        <v>1681</v>
      </c>
      <c r="D361" s="44">
        <v>5626051.3799999999</v>
      </c>
      <c r="E361" s="44">
        <v>5500000</v>
      </c>
      <c r="F361" s="45">
        <v>3000000</v>
      </c>
      <c r="G361" s="23"/>
      <c r="H361" s="23"/>
    </row>
    <row r="362" spans="1:8" ht="33" x14ac:dyDescent="0.3">
      <c r="A362" s="42"/>
      <c r="B362" s="43" t="s">
        <v>625</v>
      </c>
      <c r="C362" s="36" t="s">
        <v>1682</v>
      </c>
      <c r="D362" s="44">
        <v>4101793.2</v>
      </c>
      <c r="E362" s="44">
        <v>4101800</v>
      </c>
      <c r="F362" s="45">
        <v>2000000</v>
      </c>
      <c r="G362" s="23"/>
      <c r="H362" s="23"/>
    </row>
    <row r="363" spans="1:8" x14ac:dyDescent="0.3">
      <c r="A363" s="42"/>
      <c r="B363" s="43" t="s">
        <v>626</v>
      </c>
      <c r="C363" s="36" t="s">
        <v>1683</v>
      </c>
      <c r="D363" s="44">
        <v>0</v>
      </c>
      <c r="E363" s="44">
        <v>2000</v>
      </c>
      <c r="F363" s="45">
        <v>2000</v>
      </c>
      <c r="G363" s="23"/>
      <c r="H363" s="23"/>
    </row>
    <row r="364" spans="1:8" x14ac:dyDescent="0.3">
      <c r="A364" s="42"/>
      <c r="B364" s="43" t="s">
        <v>627</v>
      </c>
      <c r="C364" s="36" t="s">
        <v>1684</v>
      </c>
      <c r="D364" s="44">
        <v>458999.6</v>
      </c>
      <c r="E364" s="44">
        <v>461000</v>
      </c>
      <c r="F364" s="45">
        <v>57500</v>
      </c>
      <c r="G364" s="21"/>
      <c r="H364" s="22"/>
    </row>
    <row r="365" spans="1:8" ht="49.5" x14ac:dyDescent="0.3">
      <c r="A365" s="42"/>
      <c r="B365" s="43" t="s">
        <v>628</v>
      </c>
      <c r="C365" s="36" t="s">
        <v>69</v>
      </c>
      <c r="D365" s="44">
        <v>756254.4</v>
      </c>
      <c r="E365" s="44">
        <v>856219.8</v>
      </c>
      <c r="F365" s="45">
        <v>856219.8</v>
      </c>
      <c r="G365" s="23"/>
      <c r="H365" s="23"/>
    </row>
    <row r="366" spans="1:8" x14ac:dyDescent="0.3">
      <c r="A366" s="42">
        <v>1208</v>
      </c>
      <c r="B366" s="41"/>
      <c r="C366" s="75" t="s">
        <v>1685</v>
      </c>
      <c r="D366" s="64">
        <f>+D367+D368+D369</f>
        <v>3028797.2199999997</v>
      </c>
      <c r="E366" s="64">
        <f>+E367+E368+E369</f>
        <v>3018000</v>
      </c>
      <c r="F366" s="64">
        <f>+F367+F368+F369</f>
        <v>1330346.3999999999</v>
      </c>
      <c r="G366" s="21">
        <f>+F366/E366</f>
        <v>0.4408039761431411</v>
      </c>
      <c r="H366" s="22">
        <f>+F366/$F$5</f>
        <v>3.6672699747002482E-4</v>
      </c>
    </row>
    <row r="367" spans="1:8" x14ac:dyDescent="0.3">
      <c r="A367" s="42"/>
      <c r="B367" s="43" t="s">
        <v>629</v>
      </c>
      <c r="C367" s="36" t="s">
        <v>1686</v>
      </c>
      <c r="D367" s="44">
        <v>558057.19999999995</v>
      </c>
      <c r="E367" s="44">
        <v>0</v>
      </c>
      <c r="F367" s="45">
        <v>0</v>
      </c>
      <c r="G367" s="23"/>
      <c r="H367" s="23"/>
    </row>
    <row r="368" spans="1:8" x14ac:dyDescent="0.3">
      <c r="A368" s="42"/>
      <c r="B368" s="43" t="s">
        <v>630</v>
      </c>
      <c r="C368" s="36" t="s">
        <v>1687</v>
      </c>
      <c r="D368" s="50">
        <v>908898.41</v>
      </c>
      <c r="E368" s="50">
        <v>868000</v>
      </c>
      <c r="F368" s="45">
        <v>594194.1</v>
      </c>
      <c r="G368" s="23"/>
      <c r="H368" s="23"/>
    </row>
    <row r="369" spans="1:8" ht="49.5" x14ac:dyDescent="0.3">
      <c r="A369" s="42"/>
      <c r="B369" s="43" t="s">
        <v>631</v>
      </c>
      <c r="C369" s="36" t="s">
        <v>1688</v>
      </c>
      <c r="D369" s="44">
        <v>1561841.61</v>
      </c>
      <c r="E369" s="44">
        <v>2150000</v>
      </c>
      <c r="F369" s="45">
        <v>736152.3</v>
      </c>
      <c r="G369" s="21"/>
      <c r="H369" s="22"/>
    </row>
    <row r="370" spans="1:8" x14ac:dyDescent="0.3">
      <c r="A370" s="42"/>
      <c r="B370" s="43"/>
      <c r="C370" s="31" t="s">
        <v>4</v>
      </c>
      <c r="D370" s="44">
        <v>360010.86000001431</v>
      </c>
      <c r="E370" s="44">
        <v>0</v>
      </c>
      <c r="F370" s="47">
        <v>0</v>
      </c>
      <c r="G370" s="21"/>
      <c r="H370" s="22"/>
    </row>
    <row r="371" spans="1:8" x14ac:dyDescent="0.3">
      <c r="A371" s="40" t="s">
        <v>0</v>
      </c>
      <c r="B371" s="39"/>
      <c r="C371" s="29" t="s">
        <v>632</v>
      </c>
      <c r="D371" s="63">
        <f>+D372+D374+D380+D385+D394+D398+D402+D405+D407</f>
        <v>24125862.16</v>
      </c>
      <c r="E371" s="63">
        <f>+E372+E374+E380+E385+E394+E398+E402+E405+E407</f>
        <v>23815649.400000002</v>
      </c>
      <c r="F371" s="63">
        <f>+F372+F374+F380+F385+F394+F398+F402+F405+F407</f>
        <v>25215782.800000001</v>
      </c>
      <c r="G371" s="21">
        <f>+F371/E371</f>
        <v>1.0587904774916614</v>
      </c>
      <c r="H371" s="22">
        <f>+F371/$F$5</f>
        <v>6.9510529852227186E-3</v>
      </c>
    </row>
    <row r="372" spans="1:8" x14ac:dyDescent="0.3">
      <c r="A372" s="42">
        <v>1052</v>
      </c>
      <c r="B372" s="41"/>
      <c r="C372" s="75" t="s">
        <v>1689</v>
      </c>
      <c r="D372" s="64">
        <f>+D373</f>
        <v>156433.20000000001</v>
      </c>
      <c r="E372" s="64">
        <f>+E373</f>
        <v>156433.20000000001</v>
      </c>
      <c r="F372" s="64">
        <f>+F373</f>
        <v>156433.20000000001</v>
      </c>
      <c r="G372" s="21">
        <f>+F372/E372</f>
        <v>1</v>
      </c>
      <c r="H372" s="22">
        <f>+F372/$F$5</f>
        <v>4.3122812028978243E-5</v>
      </c>
    </row>
    <row r="373" spans="1:8" ht="33" x14ac:dyDescent="0.3">
      <c r="A373" s="42"/>
      <c r="B373" s="43" t="s">
        <v>633</v>
      </c>
      <c r="C373" s="36" t="s">
        <v>1690</v>
      </c>
      <c r="D373" s="44">
        <v>156433.20000000001</v>
      </c>
      <c r="E373" s="44">
        <v>156433.20000000001</v>
      </c>
      <c r="F373" s="45">
        <v>156433.20000000001</v>
      </c>
      <c r="G373" s="23"/>
      <c r="H373" s="23"/>
    </row>
    <row r="374" spans="1:8" ht="33" x14ac:dyDescent="0.3">
      <c r="A374" s="42">
        <v>1057</v>
      </c>
      <c r="B374" s="41"/>
      <c r="C374" s="75" t="s">
        <v>1691</v>
      </c>
      <c r="D374" s="64">
        <f>+D375+D376+D377+D378+D379</f>
        <v>2285105.54</v>
      </c>
      <c r="E374" s="64">
        <f>+E375+E376+E377+E378+E379</f>
        <v>2229330.9000000004</v>
      </c>
      <c r="F374" s="64">
        <f>+F375+F376+F377+F378+F379</f>
        <v>2569426.5</v>
      </c>
      <c r="G374" s="21">
        <f>+F374/E374</f>
        <v>1.1525550110124969</v>
      </c>
      <c r="H374" s="22">
        <f>+F374/$F$5</f>
        <v>7.0829527224256395E-4</v>
      </c>
    </row>
    <row r="375" spans="1:8" ht="33" x14ac:dyDescent="0.3">
      <c r="A375" s="42"/>
      <c r="B375" s="43" t="s">
        <v>634</v>
      </c>
      <c r="C375" s="36" t="s">
        <v>1692</v>
      </c>
      <c r="D375" s="44">
        <v>1961463.36</v>
      </c>
      <c r="E375" s="44">
        <v>1902850.9</v>
      </c>
      <c r="F375" s="45">
        <v>2113455.6</v>
      </c>
      <c r="G375" s="23"/>
      <c r="H375" s="23"/>
    </row>
    <row r="376" spans="1:8" x14ac:dyDescent="0.3">
      <c r="A376" s="42"/>
      <c r="B376" s="43" t="s">
        <v>635</v>
      </c>
      <c r="C376" s="36" t="s">
        <v>1693</v>
      </c>
      <c r="D376" s="44">
        <v>40016.19</v>
      </c>
      <c r="E376" s="44">
        <v>41636.800000000003</v>
      </c>
      <c r="F376" s="45">
        <v>41534</v>
      </c>
      <c r="G376" s="23"/>
      <c r="H376" s="23"/>
    </row>
    <row r="377" spans="1:8" ht="33" x14ac:dyDescent="0.3">
      <c r="A377" s="40"/>
      <c r="B377" s="43" t="s">
        <v>636</v>
      </c>
      <c r="C377" s="36" t="s">
        <v>70</v>
      </c>
      <c r="D377" s="44">
        <v>264437.03000000003</v>
      </c>
      <c r="E377" s="44">
        <v>267611.5</v>
      </c>
      <c r="F377" s="45">
        <v>264436.90000000002</v>
      </c>
      <c r="G377" s="23"/>
      <c r="H377" s="23"/>
    </row>
    <row r="378" spans="1:8" ht="33" x14ac:dyDescent="0.3">
      <c r="A378" s="38"/>
      <c r="B378" s="43" t="s">
        <v>637</v>
      </c>
      <c r="C378" s="36" t="s">
        <v>1694</v>
      </c>
      <c r="D378" s="44">
        <v>19188.96</v>
      </c>
      <c r="E378" s="44">
        <v>17231.7</v>
      </c>
      <c r="F378" s="45">
        <v>0</v>
      </c>
      <c r="G378" s="21"/>
      <c r="H378" s="22"/>
    </row>
    <row r="379" spans="1:8" ht="33" x14ac:dyDescent="0.3">
      <c r="A379" s="40"/>
      <c r="B379" s="43" t="s">
        <v>638</v>
      </c>
      <c r="C379" s="76" t="s">
        <v>1695</v>
      </c>
      <c r="D379" s="44">
        <v>0</v>
      </c>
      <c r="E379" s="44">
        <v>0</v>
      </c>
      <c r="F379" s="45">
        <v>150000</v>
      </c>
      <c r="G379" s="23"/>
      <c r="H379" s="23"/>
    </row>
    <row r="380" spans="1:8" x14ac:dyDescent="0.3">
      <c r="A380" s="42">
        <v>1093</v>
      </c>
      <c r="B380" s="41"/>
      <c r="C380" s="75" t="s">
        <v>1696</v>
      </c>
      <c r="D380" s="64">
        <f>+D381+D382+D383+D384</f>
        <v>2233710.9</v>
      </c>
      <c r="E380" s="64">
        <f>+E381+E382+E383+E384</f>
        <v>1575572.7999999998</v>
      </c>
      <c r="F380" s="64">
        <f>+F381+F382+F383+F384</f>
        <v>1592622.4</v>
      </c>
      <c r="G380" s="21">
        <f>+F380/E380</f>
        <v>1.010821207372963</v>
      </c>
      <c r="H380" s="22">
        <f>+F380/$F$5</f>
        <v>4.3902673082402063E-4</v>
      </c>
    </row>
    <row r="381" spans="1:8" x14ac:dyDescent="0.3">
      <c r="A381" s="40"/>
      <c r="B381" s="43" t="s">
        <v>639</v>
      </c>
      <c r="C381" s="36" t="s">
        <v>1697</v>
      </c>
      <c r="D381" s="44">
        <v>747277.4</v>
      </c>
      <c r="E381" s="44">
        <v>714342.7</v>
      </c>
      <c r="F381" s="45">
        <v>761392.3</v>
      </c>
      <c r="G381" s="23"/>
      <c r="H381" s="23"/>
    </row>
    <row r="382" spans="1:8" x14ac:dyDescent="0.3">
      <c r="A382" s="42"/>
      <c r="B382" s="43" t="s">
        <v>640</v>
      </c>
      <c r="C382" s="36" t="s">
        <v>1698</v>
      </c>
      <c r="D382" s="44">
        <v>84990</v>
      </c>
      <c r="E382" s="44">
        <v>75000</v>
      </c>
      <c r="F382" s="45">
        <v>85000</v>
      </c>
      <c r="G382" s="23"/>
      <c r="H382" s="23"/>
    </row>
    <row r="383" spans="1:8" x14ac:dyDescent="0.3">
      <c r="A383" s="42"/>
      <c r="B383" s="43" t="s">
        <v>641</v>
      </c>
      <c r="C383" s="36" t="s">
        <v>1699</v>
      </c>
      <c r="D383" s="44">
        <v>966043</v>
      </c>
      <c r="E383" s="44">
        <v>606230.1</v>
      </c>
      <c r="F383" s="45">
        <v>606230.1</v>
      </c>
      <c r="G383" s="21"/>
      <c r="H383" s="22"/>
    </row>
    <row r="384" spans="1:8" x14ac:dyDescent="0.3">
      <c r="A384" s="42"/>
      <c r="B384" s="43" t="s">
        <v>642</v>
      </c>
      <c r="C384" s="36" t="s">
        <v>1700</v>
      </c>
      <c r="D384" s="44">
        <v>435400.5</v>
      </c>
      <c r="E384" s="44">
        <v>180000</v>
      </c>
      <c r="F384" s="45">
        <v>140000</v>
      </c>
      <c r="G384" s="21"/>
      <c r="H384" s="22"/>
    </row>
    <row r="385" spans="1:8" x14ac:dyDescent="0.3">
      <c r="A385" s="42">
        <v>1120</v>
      </c>
      <c r="B385" s="41"/>
      <c r="C385" s="75" t="s">
        <v>1701</v>
      </c>
      <c r="D385" s="64">
        <f>SUM(D386:D393)</f>
        <v>14003327.09</v>
      </c>
      <c r="E385" s="64">
        <f>SUM(E386:E393)</f>
        <v>14811492.1</v>
      </c>
      <c r="F385" s="64">
        <f>SUM(F386:F393)</f>
        <v>16032143.199999999</v>
      </c>
      <c r="G385" s="21">
        <f>+F385/E385</f>
        <v>1.0824124329783087</v>
      </c>
      <c r="H385" s="22">
        <f>+F385/$F$5</f>
        <v>4.4194652902022182E-3</v>
      </c>
    </row>
    <row r="386" spans="1:8" x14ac:dyDescent="0.3">
      <c r="A386" s="42"/>
      <c r="B386" s="43" t="s">
        <v>643</v>
      </c>
      <c r="C386" s="36" t="s">
        <v>1701</v>
      </c>
      <c r="D386" s="44">
        <v>12363879.800000001</v>
      </c>
      <c r="E386" s="44">
        <v>12893197.300000001</v>
      </c>
      <c r="F386" s="45">
        <v>13353053.800000001</v>
      </c>
      <c r="G386" s="23"/>
      <c r="H386" s="23"/>
    </row>
    <row r="387" spans="1:8" x14ac:dyDescent="0.3">
      <c r="A387" s="42"/>
      <c r="B387" s="43" t="s">
        <v>644</v>
      </c>
      <c r="C387" s="36" t="s">
        <v>1702</v>
      </c>
      <c r="D387" s="44">
        <v>768252.62</v>
      </c>
      <c r="E387" s="44">
        <v>884564.2</v>
      </c>
      <c r="F387" s="45">
        <v>1359959.7</v>
      </c>
      <c r="G387" s="23"/>
      <c r="H387" s="23"/>
    </row>
    <row r="388" spans="1:8" ht="33" x14ac:dyDescent="0.3">
      <c r="A388" s="42"/>
      <c r="B388" s="43" t="s">
        <v>645</v>
      </c>
      <c r="C388" s="36" t="s">
        <v>1703</v>
      </c>
      <c r="D388" s="44">
        <v>175211.5</v>
      </c>
      <c r="E388" s="44">
        <v>195140.2</v>
      </c>
      <c r="F388" s="45">
        <v>195140.2</v>
      </c>
      <c r="G388" s="23"/>
      <c r="H388" s="23"/>
    </row>
    <row r="389" spans="1:8" ht="49.5" x14ac:dyDescent="0.3">
      <c r="A389" s="42"/>
      <c r="B389" s="43" t="s">
        <v>646</v>
      </c>
      <c r="C389" s="36" t="s">
        <v>1704</v>
      </c>
      <c r="D389" s="44">
        <v>585236.06999999995</v>
      </c>
      <c r="E389" s="44">
        <v>279490.40000000002</v>
      </c>
      <c r="F389" s="45">
        <v>274789.5</v>
      </c>
      <c r="G389" s="23"/>
      <c r="H389" s="23"/>
    </row>
    <row r="390" spans="1:8" ht="49.5" x14ac:dyDescent="0.3">
      <c r="A390" s="42"/>
      <c r="B390" s="43" t="s">
        <v>647</v>
      </c>
      <c r="C390" s="36" t="s">
        <v>648</v>
      </c>
      <c r="D390" s="44">
        <v>27102.59</v>
      </c>
      <c r="E390" s="44">
        <v>59100</v>
      </c>
      <c r="F390" s="45">
        <v>59000</v>
      </c>
      <c r="G390" s="23"/>
      <c r="H390" s="23"/>
    </row>
    <row r="391" spans="1:8" ht="33" x14ac:dyDescent="0.3">
      <c r="A391" s="42"/>
      <c r="B391" s="43" t="s">
        <v>649</v>
      </c>
      <c r="C391" s="36" t="s">
        <v>71</v>
      </c>
      <c r="D391" s="44">
        <v>55846.51</v>
      </c>
      <c r="E391" s="44">
        <v>0</v>
      </c>
      <c r="F391" s="45">
        <v>0</v>
      </c>
      <c r="G391" s="23"/>
      <c r="H391" s="23"/>
    </row>
    <row r="392" spans="1:8" ht="33" x14ac:dyDescent="0.3">
      <c r="A392" s="42"/>
      <c r="B392" s="43" t="s">
        <v>650</v>
      </c>
      <c r="C392" s="76" t="s">
        <v>72</v>
      </c>
      <c r="D392" s="44">
        <v>27798</v>
      </c>
      <c r="E392" s="44">
        <v>0</v>
      </c>
      <c r="F392" s="45">
        <v>790200</v>
      </c>
      <c r="G392" s="21"/>
      <c r="H392" s="22"/>
    </row>
    <row r="393" spans="1:8" ht="33" x14ac:dyDescent="0.3">
      <c r="A393" s="42"/>
      <c r="B393" s="43" t="s">
        <v>651</v>
      </c>
      <c r="C393" s="36" t="s">
        <v>73</v>
      </c>
      <c r="D393" s="44">
        <v>0</v>
      </c>
      <c r="E393" s="44">
        <v>500000</v>
      </c>
      <c r="F393" s="45">
        <v>0</v>
      </c>
      <c r="G393" s="23"/>
      <c r="H393" s="23"/>
    </row>
    <row r="394" spans="1:8" x14ac:dyDescent="0.3">
      <c r="A394" s="42">
        <v>1123</v>
      </c>
      <c r="B394" s="41"/>
      <c r="C394" s="32" t="s">
        <v>1705</v>
      </c>
      <c r="D394" s="65">
        <f>+D395+D396+D397</f>
        <v>1235130.48</v>
      </c>
      <c r="E394" s="65">
        <f>+E395+E396+E397</f>
        <v>1252412.7999999998</v>
      </c>
      <c r="F394" s="65">
        <f>+F395+F396+F397</f>
        <v>1242412.8</v>
      </c>
      <c r="G394" s="21">
        <f>+F394/E394</f>
        <v>0.99201541217081157</v>
      </c>
      <c r="H394" s="22">
        <f>+F394/$F$5</f>
        <v>3.424869761457065E-4</v>
      </c>
    </row>
    <row r="395" spans="1:8" x14ac:dyDescent="0.3">
      <c r="A395" s="42"/>
      <c r="B395" s="43" t="s">
        <v>652</v>
      </c>
      <c r="C395" s="36" t="s">
        <v>1706</v>
      </c>
      <c r="D395" s="44">
        <v>374886.28</v>
      </c>
      <c r="E395" s="44">
        <v>378578.39999999997</v>
      </c>
      <c r="F395" s="45">
        <v>368578.4</v>
      </c>
      <c r="G395" s="21"/>
      <c r="H395" s="22"/>
    </row>
    <row r="396" spans="1:8" x14ac:dyDescent="0.3">
      <c r="A396" s="42"/>
      <c r="B396" s="43" t="s">
        <v>653</v>
      </c>
      <c r="C396" s="36" t="s">
        <v>1707</v>
      </c>
      <c r="D396" s="44">
        <v>260769.8</v>
      </c>
      <c r="E396" s="44">
        <v>250339</v>
      </c>
      <c r="F396" s="45">
        <v>250339</v>
      </c>
      <c r="G396" s="21"/>
      <c r="H396" s="22"/>
    </row>
    <row r="397" spans="1:8" x14ac:dyDescent="0.3">
      <c r="A397" s="42"/>
      <c r="B397" s="43" t="s">
        <v>654</v>
      </c>
      <c r="C397" s="36" t="s">
        <v>1708</v>
      </c>
      <c r="D397" s="44">
        <v>599474.4</v>
      </c>
      <c r="E397" s="44">
        <v>623495.4</v>
      </c>
      <c r="F397" s="45">
        <v>623495.4</v>
      </c>
      <c r="G397" s="23"/>
      <c r="H397" s="23"/>
    </row>
    <row r="398" spans="1:8" ht="33" x14ac:dyDescent="0.3">
      <c r="A398" s="42">
        <v>1149</v>
      </c>
      <c r="B398" s="41"/>
      <c r="C398" s="75" t="s">
        <v>1709</v>
      </c>
      <c r="D398" s="64">
        <f>+D399+D400+D401</f>
        <v>468463.59</v>
      </c>
      <c r="E398" s="64">
        <f>+E399+E400+E401</f>
        <v>427227.6</v>
      </c>
      <c r="F398" s="64">
        <f>+F399+F400+F401</f>
        <v>427227.6</v>
      </c>
      <c r="G398" s="21">
        <f>+F398/E398</f>
        <v>1</v>
      </c>
      <c r="H398" s="22">
        <f>+F398/$F$5</f>
        <v>1.177707512752504E-4</v>
      </c>
    </row>
    <row r="399" spans="1:8" x14ac:dyDescent="0.3">
      <c r="A399" s="42"/>
      <c r="B399" s="43" t="s">
        <v>655</v>
      </c>
      <c r="C399" s="36" t="s">
        <v>1710</v>
      </c>
      <c r="D399" s="44">
        <v>187122</v>
      </c>
      <c r="E399" s="44">
        <v>187752</v>
      </c>
      <c r="F399" s="45">
        <v>187752</v>
      </c>
      <c r="G399" s="21"/>
      <c r="H399" s="22"/>
    </row>
    <row r="400" spans="1:8" ht="82.5" x14ac:dyDescent="0.3">
      <c r="A400" s="42"/>
      <c r="B400" s="43" t="s">
        <v>656</v>
      </c>
      <c r="C400" s="36" t="s">
        <v>1711</v>
      </c>
      <c r="D400" s="44">
        <v>249453.7</v>
      </c>
      <c r="E400" s="44">
        <v>239475.6</v>
      </c>
      <c r="F400" s="45">
        <v>239475.6</v>
      </c>
      <c r="G400" s="21"/>
      <c r="H400" s="22"/>
    </row>
    <row r="401" spans="1:8" ht="33" x14ac:dyDescent="0.3">
      <c r="A401" s="42"/>
      <c r="B401" s="43" t="s">
        <v>657</v>
      </c>
      <c r="C401" s="36" t="s">
        <v>1712</v>
      </c>
      <c r="D401" s="44">
        <v>31887.89</v>
      </c>
      <c r="E401" s="44">
        <v>0</v>
      </c>
      <c r="F401" s="45">
        <v>0</v>
      </c>
      <c r="G401" s="23"/>
      <c r="H401" s="23"/>
    </row>
    <row r="402" spans="1:8" x14ac:dyDescent="0.3">
      <c r="A402" s="42">
        <v>1182</v>
      </c>
      <c r="B402" s="41"/>
      <c r="C402" s="75" t="s">
        <v>1713</v>
      </c>
      <c r="D402" s="64">
        <f>+D403+D404</f>
        <v>3677867.78</v>
      </c>
      <c r="E402" s="64">
        <f>+E403+E404</f>
        <v>3363180</v>
      </c>
      <c r="F402" s="64">
        <f>+F403+F404</f>
        <v>3195517.1</v>
      </c>
      <c r="G402" s="21">
        <f>+F402/E402</f>
        <v>0.95014750920259994</v>
      </c>
      <c r="H402" s="22">
        <f>+F402/$F$5</f>
        <v>8.8088515250398034E-4</v>
      </c>
    </row>
    <row r="403" spans="1:8" ht="33" x14ac:dyDescent="0.3">
      <c r="A403" s="42"/>
      <c r="B403" s="43" t="s">
        <v>658</v>
      </c>
      <c r="C403" s="36" t="s">
        <v>1714</v>
      </c>
      <c r="D403" s="44">
        <v>3602618.4</v>
      </c>
      <c r="E403" s="44">
        <v>3176221.8</v>
      </c>
      <c r="F403" s="45">
        <v>3195517.1</v>
      </c>
      <c r="G403" s="21"/>
      <c r="H403" s="22"/>
    </row>
    <row r="404" spans="1:8" ht="33" x14ac:dyDescent="0.3">
      <c r="A404" s="40"/>
      <c r="B404" s="43" t="s">
        <v>659</v>
      </c>
      <c r="C404" s="36" t="s">
        <v>1715</v>
      </c>
      <c r="D404" s="48">
        <v>75249.38</v>
      </c>
      <c r="E404" s="48">
        <v>186958.2</v>
      </c>
      <c r="F404" s="45">
        <v>0</v>
      </c>
      <c r="G404" s="23"/>
      <c r="H404" s="23"/>
    </row>
    <row r="405" spans="1:8" ht="33" x14ac:dyDescent="0.3">
      <c r="A405" s="42">
        <v>1228</v>
      </c>
      <c r="B405" s="41"/>
      <c r="C405" s="75" t="s">
        <v>74</v>
      </c>
      <c r="D405" s="64">
        <f>+D406</f>
        <v>58388.87</v>
      </c>
      <c r="E405" s="64">
        <f>+E406</f>
        <v>0</v>
      </c>
      <c r="F405" s="64">
        <f>+F406</f>
        <v>0</v>
      </c>
      <c r="G405" s="21"/>
      <c r="H405" s="22">
        <f>+F405/$F$5</f>
        <v>0</v>
      </c>
    </row>
    <row r="406" spans="1:8" x14ac:dyDescent="0.3">
      <c r="A406" s="42"/>
      <c r="B406" s="43" t="s">
        <v>660</v>
      </c>
      <c r="C406" s="76" t="s">
        <v>75</v>
      </c>
      <c r="D406" s="44">
        <v>58388.87</v>
      </c>
      <c r="E406" s="44">
        <v>0</v>
      </c>
      <c r="F406" s="45">
        <v>0</v>
      </c>
      <c r="G406" s="21"/>
      <c r="H406" s="22"/>
    </row>
    <row r="407" spans="1:8" x14ac:dyDescent="0.3">
      <c r="A407" s="42"/>
      <c r="B407" s="43"/>
      <c r="C407" s="76" t="s">
        <v>4</v>
      </c>
      <c r="D407" s="44">
        <v>7434.7099999971688</v>
      </c>
      <c r="E407" s="44">
        <v>0</v>
      </c>
      <c r="F407" s="47">
        <v>0</v>
      </c>
      <c r="G407" s="21"/>
      <c r="H407" s="22"/>
    </row>
    <row r="408" spans="1:8" x14ac:dyDescent="0.3">
      <c r="A408" s="40" t="s">
        <v>0</v>
      </c>
      <c r="B408" s="39"/>
      <c r="C408" s="29" t="s">
        <v>76</v>
      </c>
      <c r="D408" s="63">
        <f>+D409+D423+D429+D435+D440+D446+D453+D457+D476+D498+D505</f>
        <v>72357808.829999998</v>
      </c>
      <c r="E408" s="63">
        <f>+E409+E423+E429+E435+E440+E446+E453+E457+E476+E498+E505</f>
        <v>79520899.669506326</v>
      </c>
      <c r="F408" s="63">
        <f>+F409+F423+F429+F435+F440+F446+F453+F457+F476+F498+F505</f>
        <v>74479639.900000006</v>
      </c>
      <c r="G408" s="21">
        <f>+F408/E408</f>
        <v>0.93660459337786539</v>
      </c>
      <c r="H408" s="22">
        <f>+F408/$F$5</f>
        <v>2.0531265175127069E-2</v>
      </c>
    </row>
    <row r="409" spans="1:8" x14ac:dyDescent="0.3">
      <c r="A409" s="42">
        <v>1022</v>
      </c>
      <c r="B409" s="41"/>
      <c r="C409" s="32" t="s">
        <v>1716</v>
      </c>
      <c r="D409" s="65">
        <f>SUM(D410:D422)</f>
        <v>11488427.500000002</v>
      </c>
      <c r="E409" s="65">
        <f>SUM(E410:E422)</f>
        <v>11876680.9</v>
      </c>
      <c r="F409" s="65">
        <f>SUM(F410:F422)</f>
        <v>10115872.199999999</v>
      </c>
      <c r="G409" s="21">
        <f>+F409/E409</f>
        <v>0.85174235842271373</v>
      </c>
      <c r="H409" s="22">
        <f>+F409/$F$5</f>
        <v>2.7885695324890531E-3</v>
      </c>
    </row>
    <row r="410" spans="1:8" ht="99" x14ac:dyDescent="0.3">
      <c r="A410" s="42"/>
      <c r="B410" s="43" t="s">
        <v>661</v>
      </c>
      <c r="C410" s="36" t="s">
        <v>1717</v>
      </c>
      <c r="D410" s="44">
        <v>503595.66</v>
      </c>
      <c r="E410" s="44">
        <v>264000</v>
      </c>
      <c r="F410" s="45">
        <v>264000</v>
      </c>
      <c r="G410" s="23"/>
      <c r="H410" s="23"/>
    </row>
    <row r="411" spans="1:8" ht="33" x14ac:dyDescent="0.3">
      <c r="A411" s="42"/>
      <c r="B411" s="43" t="s">
        <v>662</v>
      </c>
      <c r="C411" s="36" t="s">
        <v>77</v>
      </c>
      <c r="D411" s="50">
        <v>352279.45</v>
      </c>
      <c r="E411" s="50">
        <v>316983.90000000002</v>
      </c>
      <c r="F411" s="45">
        <v>328983.90000000002</v>
      </c>
      <c r="G411" s="23"/>
      <c r="H411" s="23"/>
    </row>
    <row r="412" spans="1:8" ht="66" x14ac:dyDescent="0.3">
      <c r="A412" s="42"/>
      <c r="B412" s="43" t="s">
        <v>1718</v>
      </c>
      <c r="C412" s="76" t="s">
        <v>1719</v>
      </c>
      <c r="D412" s="44">
        <v>0</v>
      </c>
      <c r="E412" s="44">
        <v>0</v>
      </c>
      <c r="F412" s="45">
        <v>730</v>
      </c>
      <c r="G412" s="23"/>
      <c r="H412" s="23"/>
    </row>
    <row r="413" spans="1:8" x14ac:dyDescent="0.3">
      <c r="A413" s="42"/>
      <c r="B413" s="43" t="s">
        <v>663</v>
      </c>
      <c r="C413" s="36" t="s">
        <v>1720</v>
      </c>
      <c r="D413" s="44">
        <v>4202802.08</v>
      </c>
      <c r="E413" s="44">
        <v>2881300</v>
      </c>
      <c r="F413" s="45">
        <v>700145.1</v>
      </c>
      <c r="G413" s="23"/>
      <c r="H413" s="23"/>
    </row>
    <row r="414" spans="1:8" ht="33" x14ac:dyDescent="0.3">
      <c r="A414" s="38"/>
      <c r="B414" s="43" t="s">
        <v>664</v>
      </c>
      <c r="C414" s="36" t="s">
        <v>1721</v>
      </c>
      <c r="D414" s="50">
        <v>3269667.53</v>
      </c>
      <c r="E414" s="50">
        <v>3686767.5</v>
      </c>
      <c r="F414" s="45">
        <v>3080654</v>
      </c>
      <c r="G414" s="23"/>
      <c r="H414" s="23"/>
    </row>
    <row r="415" spans="1:8" ht="66" x14ac:dyDescent="0.3">
      <c r="A415" s="40"/>
      <c r="B415" s="43" t="s">
        <v>665</v>
      </c>
      <c r="C415" s="36" t="s">
        <v>1722</v>
      </c>
      <c r="D415" s="50">
        <v>10953.91</v>
      </c>
      <c r="E415" s="50">
        <v>1467929.5</v>
      </c>
      <c r="F415" s="45">
        <v>200000</v>
      </c>
      <c r="G415" s="23"/>
      <c r="H415" s="23"/>
    </row>
    <row r="416" spans="1:8" ht="33" x14ac:dyDescent="0.3">
      <c r="A416" s="42"/>
      <c r="B416" s="43" t="s">
        <v>666</v>
      </c>
      <c r="C416" s="36" t="s">
        <v>78</v>
      </c>
      <c r="D416" s="50">
        <v>2300000</v>
      </c>
      <c r="E416" s="50">
        <v>2410700</v>
      </c>
      <c r="F416" s="45">
        <v>5250666.7</v>
      </c>
      <c r="G416" s="23"/>
      <c r="H416" s="23"/>
    </row>
    <row r="417" spans="1:8" ht="33" x14ac:dyDescent="0.3">
      <c r="A417" s="42"/>
      <c r="B417" s="43" t="s">
        <v>667</v>
      </c>
      <c r="C417" s="36" t="s">
        <v>79</v>
      </c>
      <c r="D417" s="44">
        <v>0</v>
      </c>
      <c r="E417" s="44">
        <v>200000</v>
      </c>
      <c r="F417" s="45">
        <v>100000</v>
      </c>
      <c r="G417" s="23"/>
      <c r="H417" s="23"/>
    </row>
    <row r="418" spans="1:8" x14ac:dyDescent="0.3">
      <c r="A418" s="42"/>
      <c r="B418" s="43" t="s">
        <v>668</v>
      </c>
      <c r="C418" s="76" t="s">
        <v>1723</v>
      </c>
      <c r="D418" s="44">
        <v>79760</v>
      </c>
      <c r="E418" s="44">
        <v>0</v>
      </c>
      <c r="F418" s="45">
        <v>0</v>
      </c>
      <c r="G418" s="23"/>
      <c r="H418" s="23"/>
    </row>
    <row r="419" spans="1:8" ht="33" x14ac:dyDescent="0.3">
      <c r="A419" s="42"/>
      <c r="B419" s="43" t="s">
        <v>669</v>
      </c>
      <c r="C419" s="36" t="s">
        <v>80</v>
      </c>
      <c r="D419" s="50">
        <v>0</v>
      </c>
      <c r="E419" s="50">
        <v>199000</v>
      </c>
      <c r="F419" s="45">
        <v>96422.5</v>
      </c>
      <c r="G419" s="21"/>
      <c r="H419" s="22"/>
    </row>
    <row r="420" spans="1:8" ht="33" x14ac:dyDescent="0.3">
      <c r="A420" s="42"/>
      <c r="B420" s="43" t="s">
        <v>670</v>
      </c>
      <c r="C420" s="76" t="s">
        <v>81</v>
      </c>
      <c r="D420" s="50">
        <v>751473.15</v>
      </c>
      <c r="E420" s="50">
        <v>100000</v>
      </c>
      <c r="F420" s="45">
        <v>0</v>
      </c>
      <c r="G420" s="23"/>
      <c r="H420" s="23"/>
    </row>
    <row r="421" spans="1:8" ht="33" x14ac:dyDescent="0.3">
      <c r="A421" s="42"/>
      <c r="B421" s="43" t="s">
        <v>671</v>
      </c>
      <c r="C421" s="76" t="s">
        <v>82</v>
      </c>
      <c r="D421" s="50">
        <v>17895.72</v>
      </c>
      <c r="E421" s="50">
        <v>350000</v>
      </c>
      <c r="F421" s="45">
        <v>70000</v>
      </c>
      <c r="G421" s="21"/>
      <c r="H421" s="22"/>
    </row>
    <row r="422" spans="1:8" ht="33" x14ac:dyDescent="0.3">
      <c r="A422" s="42"/>
      <c r="B422" s="43" t="s">
        <v>1724</v>
      </c>
      <c r="C422" s="76" t="s">
        <v>1725</v>
      </c>
      <c r="D422" s="44">
        <v>0</v>
      </c>
      <c r="E422" s="44">
        <v>0</v>
      </c>
      <c r="F422" s="45">
        <v>24270</v>
      </c>
      <c r="G422" s="23"/>
      <c r="H422" s="23"/>
    </row>
    <row r="423" spans="1:8" ht="33" x14ac:dyDescent="0.3">
      <c r="A423" s="42">
        <v>1058</v>
      </c>
      <c r="B423" s="41"/>
      <c r="C423" s="75" t="s">
        <v>1726</v>
      </c>
      <c r="D423" s="64">
        <f>SUM(D424:D428)</f>
        <v>2742053.6700000004</v>
      </c>
      <c r="E423" s="64">
        <f>SUM(E424:E428)</f>
        <v>2597827.2999999998</v>
      </c>
      <c r="F423" s="64">
        <f>SUM(F424:F428)</f>
        <v>2663188.1</v>
      </c>
      <c r="G423" s="21">
        <f>+F423/E423</f>
        <v>1.0251597941094854</v>
      </c>
      <c r="H423" s="22">
        <f>+F423/$F$5</f>
        <v>7.3414185629464652E-4</v>
      </c>
    </row>
    <row r="424" spans="1:8" ht="33" x14ac:dyDescent="0.3">
      <c r="A424" s="42"/>
      <c r="B424" s="43" t="s">
        <v>672</v>
      </c>
      <c r="C424" s="36" t="s">
        <v>1726</v>
      </c>
      <c r="D424" s="44">
        <v>2568545.5</v>
      </c>
      <c r="E424" s="44">
        <v>2248632.4</v>
      </c>
      <c r="F424" s="45">
        <v>2293632.4</v>
      </c>
      <c r="G424" s="23"/>
      <c r="H424" s="23"/>
    </row>
    <row r="425" spans="1:8" ht="33" x14ac:dyDescent="0.3">
      <c r="A425" s="42"/>
      <c r="B425" s="43" t="s">
        <v>673</v>
      </c>
      <c r="C425" s="36" t="s">
        <v>1727</v>
      </c>
      <c r="D425" s="44">
        <v>84926.81</v>
      </c>
      <c r="E425" s="44">
        <v>236594.90000000002</v>
      </c>
      <c r="F425" s="45">
        <v>342195.7</v>
      </c>
      <c r="G425" s="21"/>
      <c r="H425" s="22"/>
    </row>
    <row r="426" spans="1:8" x14ac:dyDescent="0.3">
      <c r="A426" s="42"/>
      <c r="B426" s="43" t="s">
        <v>674</v>
      </c>
      <c r="C426" s="36" t="s">
        <v>1728</v>
      </c>
      <c r="D426" s="44">
        <v>34559.120000000003</v>
      </c>
      <c r="E426" s="44">
        <v>27360</v>
      </c>
      <c r="F426" s="45">
        <v>27360</v>
      </c>
      <c r="G426" s="23"/>
      <c r="H426" s="23"/>
    </row>
    <row r="427" spans="1:8" x14ac:dyDescent="0.3">
      <c r="A427" s="42"/>
      <c r="B427" s="43" t="s">
        <v>675</v>
      </c>
      <c r="C427" s="83" t="s">
        <v>83</v>
      </c>
      <c r="D427" s="44">
        <v>12976</v>
      </c>
      <c r="E427" s="44">
        <v>0</v>
      </c>
      <c r="F427" s="45">
        <v>0</v>
      </c>
      <c r="G427" s="23"/>
      <c r="H427" s="23"/>
    </row>
    <row r="428" spans="1:8" ht="33" x14ac:dyDescent="0.3">
      <c r="A428" s="42"/>
      <c r="B428" s="43" t="s">
        <v>676</v>
      </c>
      <c r="C428" s="36" t="s">
        <v>1729</v>
      </c>
      <c r="D428" s="44">
        <v>41046.239999999998</v>
      </c>
      <c r="E428" s="44">
        <v>85240</v>
      </c>
      <c r="F428" s="45">
        <v>0</v>
      </c>
      <c r="G428" s="21"/>
      <c r="H428" s="22"/>
    </row>
    <row r="429" spans="1:8" x14ac:dyDescent="0.3">
      <c r="A429" s="40">
        <v>1059</v>
      </c>
      <c r="B429" s="41"/>
      <c r="C429" s="75" t="s">
        <v>1730</v>
      </c>
      <c r="D429" s="64">
        <f>SUM(D430:D434)</f>
        <v>168029.49</v>
      </c>
      <c r="E429" s="64">
        <f>SUM(E430:E434)</f>
        <v>125382</v>
      </c>
      <c r="F429" s="64">
        <f>SUM(F430:F434)</f>
        <v>1534002.1</v>
      </c>
      <c r="G429" s="21">
        <f>+F429/E429</f>
        <v>12.234627777511925</v>
      </c>
      <c r="H429" s="22">
        <f>+F429/$F$5</f>
        <v>4.2286729549966299E-4</v>
      </c>
    </row>
    <row r="430" spans="1:8" ht="49.5" x14ac:dyDescent="0.3">
      <c r="A430" s="42"/>
      <c r="B430" s="43" t="s">
        <v>677</v>
      </c>
      <c r="C430" s="36" t="s">
        <v>1731</v>
      </c>
      <c r="D430" s="44">
        <v>60210</v>
      </c>
      <c r="E430" s="44">
        <v>47940</v>
      </c>
      <c r="F430" s="45">
        <v>47940</v>
      </c>
      <c r="G430" s="23"/>
      <c r="H430" s="23"/>
    </row>
    <row r="431" spans="1:8" x14ac:dyDescent="0.3">
      <c r="A431" s="42"/>
      <c r="B431" s="43" t="s">
        <v>678</v>
      </c>
      <c r="C431" s="36" t="s">
        <v>1732</v>
      </c>
      <c r="D431" s="44">
        <v>59753.79</v>
      </c>
      <c r="E431" s="44">
        <v>29376.3</v>
      </c>
      <c r="F431" s="45">
        <v>29376.3</v>
      </c>
      <c r="G431" s="21"/>
      <c r="H431" s="22"/>
    </row>
    <row r="432" spans="1:8" ht="33" x14ac:dyDescent="0.3">
      <c r="A432" s="42"/>
      <c r="B432" s="43" t="s">
        <v>679</v>
      </c>
      <c r="C432" s="36" t="s">
        <v>1733</v>
      </c>
      <c r="D432" s="44">
        <v>48065.7</v>
      </c>
      <c r="E432" s="44">
        <v>48065.7</v>
      </c>
      <c r="F432" s="45">
        <v>55885.8</v>
      </c>
      <c r="G432" s="23"/>
      <c r="H432" s="23"/>
    </row>
    <row r="433" spans="1:8" ht="33" x14ac:dyDescent="0.3">
      <c r="A433" s="42"/>
      <c r="B433" s="43" t="s">
        <v>680</v>
      </c>
      <c r="C433" s="86" t="s">
        <v>681</v>
      </c>
      <c r="D433" s="44">
        <v>0</v>
      </c>
      <c r="E433" s="44">
        <v>0</v>
      </c>
      <c r="F433" s="45">
        <v>40800</v>
      </c>
      <c r="G433" s="23"/>
      <c r="H433" s="23"/>
    </row>
    <row r="434" spans="1:8" ht="49.5" x14ac:dyDescent="0.3">
      <c r="A434" s="42"/>
      <c r="B434" s="43" t="s">
        <v>682</v>
      </c>
      <c r="C434" s="76" t="s">
        <v>683</v>
      </c>
      <c r="D434" s="44">
        <v>0</v>
      </c>
      <c r="E434" s="44">
        <v>0</v>
      </c>
      <c r="F434" s="45">
        <v>1360000</v>
      </c>
      <c r="G434" s="23"/>
      <c r="H434" s="23"/>
    </row>
    <row r="435" spans="1:8" ht="33" x14ac:dyDescent="0.3">
      <c r="A435" s="42">
        <v>1067</v>
      </c>
      <c r="B435" s="41"/>
      <c r="C435" s="75" t="s">
        <v>1734</v>
      </c>
      <c r="D435" s="64">
        <f>SUM(D436:D439)</f>
        <v>704976.31</v>
      </c>
      <c r="E435" s="64">
        <f>SUM(E436:E439)</f>
        <v>627558.5</v>
      </c>
      <c r="F435" s="64">
        <f>SUM(F436:F439)</f>
        <v>434268.9</v>
      </c>
      <c r="G435" s="21">
        <f>+F435/E435</f>
        <v>0.69199747911947651</v>
      </c>
      <c r="H435" s="22">
        <f>+F435/$F$5</f>
        <v>1.1971177566354935E-4</v>
      </c>
    </row>
    <row r="436" spans="1:8" x14ac:dyDescent="0.3">
      <c r="A436" s="42"/>
      <c r="B436" s="43" t="s">
        <v>684</v>
      </c>
      <c r="C436" s="36" t="s">
        <v>1735</v>
      </c>
      <c r="D436" s="44">
        <v>14123.4</v>
      </c>
      <c r="E436" s="44">
        <v>13558.5</v>
      </c>
      <c r="F436" s="45">
        <v>13558.5</v>
      </c>
      <c r="G436" s="21"/>
      <c r="H436" s="22"/>
    </row>
    <row r="437" spans="1:8" x14ac:dyDescent="0.3">
      <c r="A437" s="42"/>
      <c r="B437" s="43" t="s">
        <v>685</v>
      </c>
      <c r="C437" s="36" t="s">
        <v>1736</v>
      </c>
      <c r="D437" s="44">
        <v>14734</v>
      </c>
      <c r="E437" s="44">
        <v>114000</v>
      </c>
      <c r="F437" s="45">
        <v>74000</v>
      </c>
      <c r="G437" s="23"/>
      <c r="H437" s="23"/>
    </row>
    <row r="438" spans="1:8" x14ac:dyDescent="0.3">
      <c r="A438" s="42"/>
      <c r="B438" s="43" t="s">
        <v>686</v>
      </c>
      <c r="C438" s="36" t="s">
        <v>84</v>
      </c>
      <c r="D438" s="44">
        <v>676118.91</v>
      </c>
      <c r="E438" s="44">
        <v>0</v>
      </c>
      <c r="F438" s="45">
        <v>346710.4</v>
      </c>
      <c r="G438" s="23"/>
      <c r="H438" s="23"/>
    </row>
    <row r="439" spans="1:8" x14ac:dyDescent="0.3">
      <c r="A439" s="42"/>
      <c r="B439" s="43" t="s">
        <v>687</v>
      </c>
      <c r="C439" s="36" t="s">
        <v>84</v>
      </c>
      <c r="D439" s="44">
        <v>0</v>
      </c>
      <c r="E439" s="44">
        <v>500000</v>
      </c>
      <c r="F439" s="45">
        <v>0</v>
      </c>
      <c r="G439" s="23"/>
      <c r="H439" s="23"/>
    </row>
    <row r="440" spans="1:8" x14ac:dyDescent="0.3">
      <c r="A440" s="42">
        <v>1086</v>
      </c>
      <c r="B440" s="41"/>
      <c r="C440" s="75" t="s">
        <v>1737</v>
      </c>
      <c r="D440" s="64">
        <f>SUM(D441:D445)</f>
        <v>335820.75999999995</v>
      </c>
      <c r="E440" s="64">
        <f>SUM(E441:E445)</f>
        <v>2345441.6695063254</v>
      </c>
      <c r="F440" s="64">
        <f>SUM(F441:F445)</f>
        <v>2730930.7</v>
      </c>
      <c r="G440" s="21">
        <f>+F440/E440</f>
        <v>1.1643566904713574</v>
      </c>
      <c r="H440" s="22">
        <f>+F440/$F$5</f>
        <v>7.5281597026888129E-4</v>
      </c>
    </row>
    <row r="441" spans="1:8" ht="66" x14ac:dyDescent="0.3">
      <c r="A441" s="42"/>
      <c r="B441" s="43" t="s">
        <v>688</v>
      </c>
      <c r="C441" s="36" t="s">
        <v>1738</v>
      </c>
      <c r="D441" s="44">
        <v>303763.94</v>
      </c>
      <c r="E441" s="44">
        <v>656655.17306154594</v>
      </c>
      <c r="F441" s="45">
        <v>477273.3</v>
      </c>
      <c r="G441" s="23"/>
      <c r="H441" s="23"/>
    </row>
    <row r="442" spans="1:8" ht="66" x14ac:dyDescent="0.3">
      <c r="A442" s="42"/>
      <c r="B442" s="43" t="s">
        <v>689</v>
      </c>
      <c r="C442" s="36" t="s">
        <v>1739</v>
      </c>
      <c r="D442" s="44">
        <v>6722.24</v>
      </c>
      <c r="E442" s="44">
        <v>1232852.1964447794</v>
      </c>
      <c r="F442" s="45">
        <v>1527057.5</v>
      </c>
      <c r="G442" s="21"/>
      <c r="H442" s="22"/>
    </row>
    <row r="443" spans="1:8" ht="49.5" x14ac:dyDescent="0.3">
      <c r="A443" s="40"/>
      <c r="B443" s="43" t="s">
        <v>690</v>
      </c>
      <c r="C443" s="36" t="s">
        <v>1740</v>
      </c>
      <c r="D443" s="44">
        <v>19935.41</v>
      </c>
      <c r="E443" s="44">
        <v>105934.29999999999</v>
      </c>
      <c r="F443" s="45">
        <v>1188.5</v>
      </c>
      <c r="G443" s="23"/>
      <c r="H443" s="23"/>
    </row>
    <row r="444" spans="1:8" ht="66" x14ac:dyDescent="0.3">
      <c r="A444" s="42"/>
      <c r="B444" s="43" t="s">
        <v>691</v>
      </c>
      <c r="C444" s="36" t="s">
        <v>85</v>
      </c>
      <c r="D444" s="44">
        <v>5399.17</v>
      </c>
      <c r="E444" s="44">
        <v>150000</v>
      </c>
      <c r="F444" s="45">
        <v>358163.4</v>
      </c>
      <c r="G444" s="23"/>
      <c r="H444" s="23"/>
    </row>
    <row r="445" spans="1:8" ht="49.5" x14ac:dyDescent="0.3">
      <c r="A445" s="42"/>
      <c r="B445" s="43" t="s">
        <v>692</v>
      </c>
      <c r="C445" s="36" t="s">
        <v>86</v>
      </c>
      <c r="D445" s="44">
        <v>0</v>
      </c>
      <c r="E445" s="44">
        <v>200000</v>
      </c>
      <c r="F445" s="45">
        <v>367248</v>
      </c>
      <c r="G445" s="23"/>
      <c r="H445" s="23"/>
    </row>
    <row r="446" spans="1:8" ht="33" x14ac:dyDescent="0.3">
      <c r="A446" s="42">
        <v>1104</v>
      </c>
      <c r="B446" s="41"/>
      <c r="C446" s="75" t="s">
        <v>1741</v>
      </c>
      <c r="D446" s="64">
        <f>SUM(D447:D452)</f>
        <v>17271271.939999998</v>
      </c>
      <c r="E446" s="64">
        <f>SUM(E447:E452)</f>
        <v>22072887.699999999</v>
      </c>
      <c r="F446" s="64">
        <f>SUM(F447:F452)</f>
        <v>23836608</v>
      </c>
      <c r="G446" s="21">
        <f>+F446/E446</f>
        <v>1.0799043751760673</v>
      </c>
      <c r="H446" s="22">
        <f>+F446/$F$5</f>
        <v>6.5708658148809773E-3</v>
      </c>
    </row>
    <row r="447" spans="1:8" ht="33" x14ac:dyDescent="0.3">
      <c r="A447" s="42"/>
      <c r="B447" s="43" t="s">
        <v>693</v>
      </c>
      <c r="C447" s="36" t="s">
        <v>1742</v>
      </c>
      <c r="D447" s="44">
        <v>0</v>
      </c>
      <c r="E447" s="44">
        <v>740000</v>
      </c>
      <c r="F447" s="45">
        <v>100000</v>
      </c>
      <c r="G447" s="21"/>
      <c r="H447" s="22"/>
    </row>
    <row r="448" spans="1:8" ht="33" x14ac:dyDescent="0.3">
      <c r="A448" s="42"/>
      <c r="B448" s="43" t="s">
        <v>694</v>
      </c>
      <c r="C448" s="36" t="s">
        <v>1743</v>
      </c>
      <c r="D448" s="44">
        <v>1219815.92</v>
      </c>
      <c r="E448" s="44">
        <v>1573200</v>
      </c>
      <c r="F448" s="45">
        <v>1325377</v>
      </c>
      <c r="G448" s="23"/>
      <c r="H448" s="23"/>
    </row>
    <row r="449" spans="1:8" ht="33" x14ac:dyDescent="0.3">
      <c r="A449" s="42"/>
      <c r="B449" s="43" t="s">
        <v>695</v>
      </c>
      <c r="C449" s="36" t="s">
        <v>87</v>
      </c>
      <c r="D449" s="44">
        <v>0</v>
      </c>
      <c r="E449" s="44">
        <v>100000</v>
      </c>
      <c r="F449" s="45">
        <v>0</v>
      </c>
      <c r="G449" s="21"/>
      <c r="H449" s="22"/>
    </row>
    <row r="450" spans="1:8" ht="33" x14ac:dyDescent="0.3">
      <c r="A450" s="42"/>
      <c r="B450" s="43" t="s">
        <v>696</v>
      </c>
      <c r="C450" s="36" t="s">
        <v>1744</v>
      </c>
      <c r="D450" s="44">
        <v>16051456.02</v>
      </c>
      <c r="E450" s="44">
        <v>19359687.699999999</v>
      </c>
      <c r="F450" s="45">
        <v>22411231</v>
      </c>
      <c r="G450" s="23"/>
      <c r="H450" s="23"/>
    </row>
    <row r="451" spans="1:8" ht="33" x14ac:dyDescent="0.3">
      <c r="A451" s="42"/>
      <c r="B451" s="43" t="s">
        <v>697</v>
      </c>
      <c r="C451" s="36" t="s">
        <v>88</v>
      </c>
      <c r="D451" s="44">
        <v>0</v>
      </c>
      <c r="E451" s="44">
        <v>200000</v>
      </c>
      <c r="F451" s="45">
        <v>0</v>
      </c>
      <c r="G451" s="23"/>
      <c r="H451" s="23"/>
    </row>
    <row r="452" spans="1:8" ht="33" x14ac:dyDescent="0.3">
      <c r="A452" s="42"/>
      <c r="B452" s="43" t="s">
        <v>698</v>
      </c>
      <c r="C452" s="36" t="s">
        <v>89</v>
      </c>
      <c r="D452" s="44">
        <v>0</v>
      </c>
      <c r="E452" s="44">
        <v>100000</v>
      </c>
      <c r="F452" s="45">
        <v>0</v>
      </c>
      <c r="G452" s="21"/>
      <c r="H452" s="22"/>
    </row>
    <row r="453" spans="1:8" x14ac:dyDescent="0.3">
      <c r="A453" s="40">
        <v>1116</v>
      </c>
      <c r="B453" s="41"/>
      <c r="C453" s="75" t="s">
        <v>1745</v>
      </c>
      <c r="D453" s="64">
        <f>+D454+D455+D456</f>
        <v>2494271.9</v>
      </c>
      <c r="E453" s="64">
        <f>+E454+E455+E456</f>
        <v>2945447.6</v>
      </c>
      <c r="F453" s="64">
        <f>+F454+F455+F456</f>
        <v>2336030.5</v>
      </c>
      <c r="G453" s="21">
        <f>+F453/E453</f>
        <v>0.79309864483754522</v>
      </c>
      <c r="H453" s="22">
        <f>+F453/$F$5</f>
        <v>6.4395668020254045E-4</v>
      </c>
    </row>
    <row r="454" spans="1:8" x14ac:dyDescent="0.3">
      <c r="A454" s="42"/>
      <c r="B454" s="43" t="s">
        <v>699</v>
      </c>
      <c r="C454" s="36" t="s">
        <v>1746</v>
      </c>
      <c r="D454" s="44">
        <v>2351359.1</v>
      </c>
      <c r="E454" s="44">
        <v>2354047.6</v>
      </c>
      <c r="F454" s="45">
        <v>1747253.9</v>
      </c>
      <c r="G454" s="23"/>
      <c r="H454" s="23"/>
    </row>
    <row r="455" spans="1:8" ht="33" x14ac:dyDescent="0.3">
      <c r="A455" s="42"/>
      <c r="B455" s="43" t="s">
        <v>700</v>
      </c>
      <c r="C455" s="36" t="s">
        <v>1747</v>
      </c>
      <c r="D455" s="50">
        <v>142912.79999999999</v>
      </c>
      <c r="E455" s="50">
        <v>465000</v>
      </c>
      <c r="F455" s="45">
        <v>462376.6</v>
      </c>
      <c r="G455" s="23"/>
      <c r="H455" s="23"/>
    </row>
    <row r="456" spans="1:8" ht="33" x14ac:dyDescent="0.3">
      <c r="A456" s="42"/>
      <c r="B456" s="43" t="s">
        <v>1404</v>
      </c>
      <c r="C456" s="83" t="s">
        <v>90</v>
      </c>
      <c r="D456" s="50">
        <v>0</v>
      </c>
      <c r="E456" s="50">
        <v>126400</v>
      </c>
      <c r="F456" s="45">
        <v>126400</v>
      </c>
      <c r="G456" s="23"/>
      <c r="H456" s="23"/>
    </row>
    <row r="457" spans="1:8" x14ac:dyDescent="0.3">
      <c r="A457" s="42">
        <v>1165</v>
      </c>
      <c r="B457" s="41"/>
      <c r="C457" s="75" t="s">
        <v>1748</v>
      </c>
      <c r="D457" s="64">
        <f>SUM(D458:D475)</f>
        <v>1452907.2</v>
      </c>
      <c r="E457" s="64">
        <f>SUM(E458:E475)</f>
        <v>4730600</v>
      </c>
      <c r="F457" s="64">
        <f>SUM(F458:F475)</f>
        <v>4300226.2</v>
      </c>
      <c r="G457" s="21">
        <f>+F457/E457</f>
        <v>0.90902342197607078</v>
      </c>
      <c r="H457" s="22">
        <f>+F457/$F$5</f>
        <v>1.1854123428063057E-3</v>
      </c>
    </row>
    <row r="458" spans="1:8" ht="33" x14ac:dyDescent="0.3">
      <c r="A458" s="42"/>
      <c r="B458" s="43" t="s">
        <v>701</v>
      </c>
      <c r="C458" s="36" t="s">
        <v>1749</v>
      </c>
      <c r="D458" s="44">
        <v>556961.06999999995</v>
      </c>
      <c r="E458" s="44">
        <v>577000</v>
      </c>
      <c r="F458" s="45">
        <v>300000</v>
      </c>
      <c r="G458" s="23"/>
      <c r="H458" s="23"/>
    </row>
    <row r="459" spans="1:8" ht="49.5" x14ac:dyDescent="0.3">
      <c r="A459" s="42"/>
      <c r="B459" s="43" t="s">
        <v>702</v>
      </c>
      <c r="C459" s="36" t="s">
        <v>91</v>
      </c>
      <c r="D459" s="44">
        <v>300000</v>
      </c>
      <c r="E459" s="44">
        <v>288000</v>
      </c>
      <c r="F459" s="45">
        <v>288000</v>
      </c>
      <c r="G459" s="21"/>
      <c r="H459" s="22"/>
    </row>
    <row r="460" spans="1:8" ht="33" x14ac:dyDescent="0.3">
      <c r="A460" s="42"/>
      <c r="B460" s="43" t="s">
        <v>703</v>
      </c>
      <c r="C460" s="36" t="s">
        <v>1750</v>
      </c>
      <c r="D460" s="44">
        <v>0</v>
      </c>
      <c r="E460" s="44">
        <v>250000</v>
      </c>
      <c r="F460" s="45">
        <v>0</v>
      </c>
      <c r="G460" s="23"/>
      <c r="H460" s="23"/>
    </row>
    <row r="461" spans="1:8" ht="49.5" x14ac:dyDescent="0.3">
      <c r="A461" s="42"/>
      <c r="B461" s="43" t="s">
        <v>704</v>
      </c>
      <c r="C461" s="36" t="s">
        <v>1751</v>
      </c>
      <c r="D461" s="44">
        <v>0</v>
      </c>
      <c r="E461" s="44">
        <v>110700</v>
      </c>
      <c r="F461" s="45">
        <v>70000</v>
      </c>
      <c r="G461" s="23"/>
      <c r="H461" s="23"/>
    </row>
    <row r="462" spans="1:8" ht="33" x14ac:dyDescent="0.3">
      <c r="A462" s="42"/>
      <c r="B462" s="43" t="s">
        <v>705</v>
      </c>
      <c r="C462" s="36" t="s">
        <v>92</v>
      </c>
      <c r="D462" s="44">
        <v>0</v>
      </c>
      <c r="E462" s="44">
        <v>31900</v>
      </c>
      <c r="F462" s="45">
        <v>0</v>
      </c>
      <c r="G462" s="23"/>
      <c r="H462" s="23"/>
    </row>
    <row r="463" spans="1:8" ht="49.5" x14ac:dyDescent="0.3">
      <c r="A463" s="40"/>
      <c r="B463" s="43" t="s">
        <v>706</v>
      </c>
      <c r="C463" s="36" t="s">
        <v>93</v>
      </c>
      <c r="D463" s="44">
        <v>0</v>
      </c>
      <c r="E463" s="44">
        <v>167000</v>
      </c>
      <c r="F463" s="45">
        <v>100000</v>
      </c>
      <c r="G463" s="23"/>
      <c r="H463" s="23"/>
    </row>
    <row r="464" spans="1:8" ht="33" x14ac:dyDescent="0.3">
      <c r="A464" s="42"/>
      <c r="B464" s="43" t="s">
        <v>707</v>
      </c>
      <c r="C464" s="83" t="s">
        <v>94</v>
      </c>
      <c r="D464" s="44">
        <v>180538.66</v>
      </c>
      <c r="E464" s="44">
        <v>380000</v>
      </c>
      <c r="F464" s="45">
        <v>0</v>
      </c>
      <c r="G464" s="23"/>
      <c r="H464" s="23"/>
    </row>
    <row r="465" spans="1:8" ht="49.5" x14ac:dyDescent="0.3">
      <c r="A465" s="42"/>
      <c r="B465" s="43" t="s">
        <v>708</v>
      </c>
      <c r="C465" s="83" t="s">
        <v>709</v>
      </c>
      <c r="D465" s="44">
        <v>0</v>
      </c>
      <c r="E465" s="44">
        <v>200000</v>
      </c>
      <c r="F465" s="45">
        <v>100000</v>
      </c>
      <c r="G465" s="23"/>
      <c r="H465" s="23"/>
    </row>
    <row r="466" spans="1:8" x14ac:dyDescent="0.3">
      <c r="A466" s="42"/>
      <c r="B466" s="43" t="s">
        <v>710</v>
      </c>
      <c r="C466" s="36" t="s">
        <v>95</v>
      </c>
      <c r="D466" s="44">
        <v>100000</v>
      </c>
      <c r="E466" s="44">
        <v>300000</v>
      </c>
      <c r="F466" s="45">
        <v>340000</v>
      </c>
      <c r="G466" s="23"/>
      <c r="H466" s="23"/>
    </row>
    <row r="467" spans="1:8" ht="49.5" x14ac:dyDescent="0.3">
      <c r="A467" s="42"/>
      <c r="B467" s="43" t="s">
        <v>1752</v>
      </c>
      <c r="C467" s="36" t="s">
        <v>1753</v>
      </c>
      <c r="D467" s="44">
        <v>0</v>
      </c>
      <c r="E467" s="44">
        <v>0</v>
      </c>
      <c r="F467" s="45">
        <v>53289.599999999999</v>
      </c>
      <c r="G467" s="23"/>
      <c r="H467" s="23"/>
    </row>
    <row r="468" spans="1:8" ht="33" x14ac:dyDescent="0.3">
      <c r="A468" s="42"/>
      <c r="B468" s="43" t="s">
        <v>711</v>
      </c>
      <c r="C468" s="83" t="s">
        <v>96</v>
      </c>
      <c r="D468" s="44">
        <v>0</v>
      </c>
      <c r="E468" s="44">
        <v>10000</v>
      </c>
      <c r="F468" s="45">
        <v>5000</v>
      </c>
      <c r="G468" s="23"/>
      <c r="H468" s="23"/>
    </row>
    <row r="469" spans="1:8" ht="33" x14ac:dyDescent="0.3">
      <c r="A469" s="42"/>
      <c r="B469" s="43" t="s">
        <v>712</v>
      </c>
      <c r="C469" s="83" t="s">
        <v>97</v>
      </c>
      <c r="D469" s="44">
        <v>0</v>
      </c>
      <c r="E469" s="44">
        <v>200000</v>
      </c>
      <c r="F469" s="45">
        <v>50000</v>
      </c>
      <c r="G469" s="23"/>
      <c r="H469" s="23"/>
    </row>
    <row r="470" spans="1:8" x14ac:dyDescent="0.3">
      <c r="A470" s="42"/>
      <c r="B470" s="43" t="s">
        <v>713</v>
      </c>
      <c r="C470" s="83" t="s">
        <v>98</v>
      </c>
      <c r="D470" s="44">
        <v>15407.47</v>
      </c>
      <c r="E470" s="44">
        <v>120000</v>
      </c>
      <c r="F470" s="45">
        <v>50000</v>
      </c>
      <c r="G470" s="23"/>
      <c r="H470" s="23"/>
    </row>
    <row r="471" spans="1:8" ht="49.5" x14ac:dyDescent="0.3">
      <c r="A471" s="42"/>
      <c r="B471" s="43" t="s">
        <v>714</v>
      </c>
      <c r="C471" s="36" t="s">
        <v>715</v>
      </c>
      <c r="D471" s="48">
        <v>0</v>
      </c>
      <c r="E471" s="48">
        <v>0</v>
      </c>
      <c r="F471" s="45">
        <v>70000</v>
      </c>
      <c r="G471" s="21"/>
      <c r="H471" s="22"/>
    </row>
    <row r="472" spans="1:8" x14ac:dyDescent="0.3">
      <c r="A472" s="42"/>
      <c r="B472" s="43" t="s">
        <v>716</v>
      </c>
      <c r="C472" s="76" t="s">
        <v>717</v>
      </c>
      <c r="D472" s="48">
        <v>0</v>
      </c>
      <c r="E472" s="48">
        <v>0</v>
      </c>
      <c r="F472" s="45">
        <v>2153936.6</v>
      </c>
      <c r="G472" s="23"/>
      <c r="H472" s="23"/>
    </row>
    <row r="473" spans="1:8" ht="33" x14ac:dyDescent="0.3">
      <c r="A473" s="42"/>
      <c r="B473" s="43" t="s">
        <v>718</v>
      </c>
      <c r="C473" s="36" t="s">
        <v>719</v>
      </c>
      <c r="D473" s="48">
        <v>0</v>
      </c>
      <c r="E473" s="48">
        <v>0</v>
      </c>
      <c r="F473" s="45">
        <v>70000</v>
      </c>
      <c r="G473" s="23"/>
      <c r="H473" s="23"/>
    </row>
    <row r="474" spans="1:8" ht="33" x14ac:dyDescent="0.3">
      <c r="A474" s="42"/>
      <c r="B474" s="43" t="s">
        <v>720</v>
      </c>
      <c r="C474" s="76" t="s">
        <v>99</v>
      </c>
      <c r="D474" s="48">
        <v>0</v>
      </c>
      <c r="E474" s="48">
        <v>396000</v>
      </c>
      <c r="F474" s="45">
        <v>150000</v>
      </c>
      <c r="G474" s="21"/>
      <c r="H474" s="22"/>
    </row>
    <row r="475" spans="1:8" ht="33" x14ac:dyDescent="0.3">
      <c r="A475" s="42"/>
      <c r="B475" s="43" t="s">
        <v>721</v>
      </c>
      <c r="C475" s="36" t="s">
        <v>100</v>
      </c>
      <c r="D475" s="44">
        <v>300000</v>
      </c>
      <c r="E475" s="44">
        <v>1700000</v>
      </c>
      <c r="F475" s="45">
        <v>500000</v>
      </c>
      <c r="G475" s="23"/>
      <c r="H475" s="23"/>
    </row>
    <row r="476" spans="1:8" x14ac:dyDescent="0.3">
      <c r="A476" s="42">
        <v>1187</v>
      </c>
      <c r="B476" s="41"/>
      <c r="C476" s="75" t="s">
        <v>1754</v>
      </c>
      <c r="D476" s="64">
        <f>SUM(D477:D497)</f>
        <v>24234712.649999999</v>
      </c>
      <c r="E476" s="64">
        <f>SUM(E477:E497)</f>
        <v>25685364.199999999</v>
      </c>
      <c r="F476" s="64">
        <f>SUM(F477:F497)</f>
        <v>22680149.800000001</v>
      </c>
      <c r="G476" s="21">
        <f>+F476/E476</f>
        <v>0.88299895704807652</v>
      </c>
      <c r="H476" s="22">
        <f>+F476/$F$5</f>
        <v>6.2520733234023747E-3</v>
      </c>
    </row>
    <row r="477" spans="1:8" ht="66" x14ac:dyDescent="0.3">
      <c r="A477" s="42"/>
      <c r="B477" s="43" t="s">
        <v>722</v>
      </c>
      <c r="C477" s="36" t="s">
        <v>1755</v>
      </c>
      <c r="D477" s="49">
        <v>2303844.38</v>
      </c>
      <c r="E477" s="49">
        <v>2466914.5</v>
      </c>
      <c r="F477" s="45">
        <v>1357708.7</v>
      </c>
      <c r="G477" s="23"/>
      <c r="H477" s="23"/>
    </row>
    <row r="478" spans="1:8" ht="33" x14ac:dyDescent="0.3">
      <c r="A478" s="42"/>
      <c r="B478" s="43" t="s">
        <v>723</v>
      </c>
      <c r="C478" s="36" t="s">
        <v>1756</v>
      </c>
      <c r="D478" s="49">
        <v>879177.77</v>
      </c>
      <c r="E478" s="49">
        <v>1075458.8</v>
      </c>
      <c r="F478" s="45">
        <v>1054069.7</v>
      </c>
      <c r="G478" s="23"/>
      <c r="H478" s="23"/>
    </row>
    <row r="479" spans="1:8" ht="33" x14ac:dyDescent="0.3">
      <c r="A479" s="42"/>
      <c r="B479" s="43" t="s">
        <v>724</v>
      </c>
      <c r="C479" s="36" t="s">
        <v>1757</v>
      </c>
      <c r="D479" s="49">
        <v>3393900.35</v>
      </c>
      <c r="E479" s="49">
        <v>3492845.5</v>
      </c>
      <c r="F479" s="45">
        <v>1839112.1</v>
      </c>
      <c r="G479" s="23"/>
      <c r="H479" s="23"/>
    </row>
    <row r="480" spans="1:8" ht="33" x14ac:dyDescent="0.3">
      <c r="A480" s="42"/>
      <c r="B480" s="43" t="s">
        <v>725</v>
      </c>
      <c r="C480" s="36" t="s">
        <v>1758</v>
      </c>
      <c r="D480" s="49">
        <v>7728.41</v>
      </c>
      <c r="E480" s="49">
        <v>9480.7999999999993</v>
      </c>
      <c r="F480" s="45">
        <v>0</v>
      </c>
      <c r="G480" s="23"/>
      <c r="H480" s="23"/>
    </row>
    <row r="481" spans="1:8" ht="49.5" x14ac:dyDescent="0.3">
      <c r="A481" s="42"/>
      <c r="B481" s="43" t="s">
        <v>726</v>
      </c>
      <c r="C481" s="36" t="s">
        <v>1759</v>
      </c>
      <c r="D481" s="49">
        <v>13067.04</v>
      </c>
      <c r="E481" s="49">
        <v>8029.5</v>
      </c>
      <c r="F481" s="45">
        <v>5538.2</v>
      </c>
      <c r="G481" s="23"/>
      <c r="H481" s="23"/>
    </row>
    <row r="482" spans="1:8" ht="49.5" x14ac:dyDescent="0.3">
      <c r="A482" s="42"/>
      <c r="B482" s="43" t="s">
        <v>727</v>
      </c>
      <c r="C482" s="36" t="s">
        <v>1760</v>
      </c>
      <c r="D482" s="49">
        <v>86800</v>
      </c>
      <c r="E482" s="49">
        <v>262200</v>
      </c>
      <c r="F482" s="45">
        <v>0</v>
      </c>
      <c r="G482" s="23"/>
      <c r="H482" s="23"/>
    </row>
    <row r="483" spans="1:8" ht="33" x14ac:dyDescent="0.3">
      <c r="A483" s="42"/>
      <c r="B483" s="43" t="s">
        <v>728</v>
      </c>
      <c r="C483" s="36" t="s">
        <v>1761</v>
      </c>
      <c r="D483" s="49">
        <v>124449.92</v>
      </c>
      <c r="E483" s="49">
        <v>115170.9</v>
      </c>
      <c r="F483" s="45">
        <v>74997.2</v>
      </c>
      <c r="G483" s="23"/>
      <c r="H483" s="23"/>
    </row>
    <row r="484" spans="1:8" ht="49.5" x14ac:dyDescent="0.3">
      <c r="A484" s="42"/>
      <c r="B484" s="43" t="s">
        <v>729</v>
      </c>
      <c r="C484" s="76" t="s">
        <v>1762</v>
      </c>
      <c r="D484" s="44">
        <v>56358.3</v>
      </c>
      <c r="E484" s="44">
        <v>0</v>
      </c>
      <c r="F484" s="45">
        <v>0</v>
      </c>
      <c r="G484" s="23"/>
      <c r="H484" s="23"/>
    </row>
    <row r="485" spans="1:8" ht="33" x14ac:dyDescent="0.3">
      <c r="A485" s="40"/>
      <c r="B485" s="43" t="s">
        <v>730</v>
      </c>
      <c r="C485" s="36" t="s">
        <v>1763</v>
      </c>
      <c r="D485" s="44">
        <v>277196.21999999997</v>
      </c>
      <c r="E485" s="44">
        <v>219329.3</v>
      </c>
      <c r="F485" s="45">
        <v>0</v>
      </c>
      <c r="G485" s="23"/>
      <c r="H485" s="23"/>
    </row>
    <row r="486" spans="1:8" ht="49.5" x14ac:dyDescent="0.3">
      <c r="A486" s="42"/>
      <c r="B486" s="43" t="s">
        <v>731</v>
      </c>
      <c r="C486" s="36" t="s">
        <v>1764</v>
      </c>
      <c r="D486" s="44">
        <v>7893.17</v>
      </c>
      <c r="E486" s="44">
        <v>3136.7</v>
      </c>
      <c r="F486" s="45">
        <v>1664.6</v>
      </c>
      <c r="G486" s="23"/>
      <c r="H486" s="23"/>
    </row>
    <row r="487" spans="1:8" ht="33" x14ac:dyDescent="0.3">
      <c r="A487" s="42"/>
      <c r="B487" s="43" t="s">
        <v>732</v>
      </c>
      <c r="C487" s="76" t="s">
        <v>1765</v>
      </c>
      <c r="D487" s="44">
        <v>4761</v>
      </c>
      <c r="E487" s="44">
        <v>0</v>
      </c>
      <c r="F487" s="45">
        <v>0</v>
      </c>
      <c r="G487" s="23"/>
      <c r="H487" s="23"/>
    </row>
    <row r="488" spans="1:8" ht="33" x14ac:dyDescent="0.3">
      <c r="A488" s="42"/>
      <c r="B488" s="43" t="s">
        <v>733</v>
      </c>
      <c r="C488" s="36" t="s">
        <v>101</v>
      </c>
      <c r="D488" s="50">
        <v>14521076.07</v>
      </c>
      <c r="E488" s="50">
        <v>12149433.4</v>
      </c>
      <c r="F488" s="45">
        <v>15532282.6</v>
      </c>
      <c r="G488" s="23"/>
      <c r="H488" s="23"/>
    </row>
    <row r="489" spans="1:8" ht="33" x14ac:dyDescent="0.3">
      <c r="A489" s="42"/>
      <c r="B489" s="43" t="s">
        <v>734</v>
      </c>
      <c r="C489" s="36" t="s">
        <v>102</v>
      </c>
      <c r="D489" s="50">
        <v>2116495.34</v>
      </c>
      <c r="E489" s="50">
        <v>3842426.7</v>
      </c>
      <c r="F489" s="45">
        <v>328988.79999999999</v>
      </c>
      <c r="G489" s="21"/>
      <c r="H489" s="22"/>
    </row>
    <row r="490" spans="1:8" ht="33" x14ac:dyDescent="0.3">
      <c r="A490" s="42"/>
      <c r="B490" s="43" t="s">
        <v>735</v>
      </c>
      <c r="C490" s="36" t="s">
        <v>103</v>
      </c>
      <c r="D490" s="44">
        <v>439964.68</v>
      </c>
      <c r="E490" s="44">
        <v>1470238.1</v>
      </c>
      <c r="F490" s="45">
        <v>1600000</v>
      </c>
      <c r="G490" s="23"/>
      <c r="H490" s="23"/>
    </row>
    <row r="491" spans="1:8" ht="33" x14ac:dyDescent="0.3">
      <c r="A491" s="42"/>
      <c r="B491" s="43" t="s">
        <v>736</v>
      </c>
      <c r="C491" s="36" t="s">
        <v>104</v>
      </c>
      <c r="D491" s="49">
        <v>0</v>
      </c>
      <c r="E491" s="49">
        <v>290700</v>
      </c>
      <c r="F491" s="45">
        <v>290700</v>
      </c>
      <c r="G491" s="23"/>
      <c r="H491" s="23"/>
    </row>
    <row r="492" spans="1:8" ht="33" x14ac:dyDescent="0.3">
      <c r="A492" s="42"/>
      <c r="B492" s="43" t="s">
        <v>737</v>
      </c>
      <c r="C492" s="36" t="s">
        <v>738</v>
      </c>
      <c r="D492" s="44">
        <v>0</v>
      </c>
      <c r="E492" s="44">
        <v>0</v>
      </c>
      <c r="F492" s="45">
        <v>175000</v>
      </c>
      <c r="G492" s="23"/>
      <c r="H492" s="23"/>
    </row>
    <row r="493" spans="1:8" ht="33" x14ac:dyDescent="0.3">
      <c r="A493" s="42"/>
      <c r="B493" s="43" t="s">
        <v>739</v>
      </c>
      <c r="C493" s="76" t="s">
        <v>105</v>
      </c>
      <c r="D493" s="49">
        <v>2000</v>
      </c>
      <c r="E493" s="49">
        <v>280000</v>
      </c>
      <c r="F493" s="45">
        <v>0</v>
      </c>
      <c r="G493" s="21"/>
      <c r="H493" s="22"/>
    </row>
    <row r="494" spans="1:8" ht="49.5" x14ac:dyDescent="0.3">
      <c r="A494" s="42"/>
      <c r="B494" s="43" t="s">
        <v>740</v>
      </c>
      <c r="C494" s="79" t="s">
        <v>741</v>
      </c>
      <c r="D494" s="44">
        <v>0</v>
      </c>
      <c r="E494" s="44">
        <v>0</v>
      </c>
      <c r="F494" s="45">
        <v>12540</v>
      </c>
      <c r="G494" s="23"/>
      <c r="H494" s="23"/>
    </row>
    <row r="495" spans="1:8" ht="33" x14ac:dyDescent="0.3">
      <c r="A495" s="42"/>
      <c r="B495" s="43" t="s">
        <v>742</v>
      </c>
      <c r="C495" s="79" t="s">
        <v>743</v>
      </c>
      <c r="D495" s="44">
        <v>0</v>
      </c>
      <c r="E495" s="44">
        <v>0</v>
      </c>
      <c r="F495" s="45">
        <v>159600</v>
      </c>
      <c r="G495" s="23"/>
      <c r="H495" s="23"/>
    </row>
    <row r="496" spans="1:8" ht="33" x14ac:dyDescent="0.3">
      <c r="A496" s="42"/>
      <c r="B496" s="43" t="s">
        <v>744</v>
      </c>
      <c r="C496" s="76" t="s">
        <v>745</v>
      </c>
      <c r="D496" s="44">
        <v>0</v>
      </c>
      <c r="E496" s="44">
        <v>0</v>
      </c>
      <c r="F496" s="45">
        <v>49947.9</v>
      </c>
      <c r="G496" s="23"/>
      <c r="H496" s="23"/>
    </row>
    <row r="497" spans="1:8" ht="49.5" x14ac:dyDescent="0.3">
      <c r="A497" s="42"/>
      <c r="B497" s="43" t="s">
        <v>746</v>
      </c>
      <c r="C497" s="76" t="s">
        <v>747</v>
      </c>
      <c r="D497" s="44">
        <v>0</v>
      </c>
      <c r="E497" s="44">
        <v>0</v>
      </c>
      <c r="F497" s="45">
        <v>198000</v>
      </c>
      <c r="G497" s="23"/>
      <c r="H497" s="23"/>
    </row>
    <row r="498" spans="1:8" x14ac:dyDescent="0.3">
      <c r="A498" s="42">
        <v>1190</v>
      </c>
      <c r="B498" s="41"/>
      <c r="C498" s="75" t="s">
        <v>1766</v>
      </c>
      <c r="D498" s="64">
        <f>SUM(D499:D504)</f>
        <v>6817274.0200000033</v>
      </c>
      <c r="E498" s="64">
        <f>SUM(E499:E504)</f>
        <v>6513709.7999999998</v>
      </c>
      <c r="F498" s="64">
        <f>SUM(F499:F504)</f>
        <v>3848363.4000000004</v>
      </c>
      <c r="G498" s="21">
        <f>+F498/E498</f>
        <v>0.59080977172179217</v>
      </c>
      <c r="H498" s="22">
        <f>+F498/$F$5</f>
        <v>1.0608505836190757E-3</v>
      </c>
    </row>
    <row r="499" spans="1:8" ht="66" x14ac:dyDescent="0.3">
      <c r="A499" s="42"/>
      <c r="B499" s="43" t="s">
        <v>748</v>
      </c>
      <c r="C499" s="36" t="s">
        <v>1767</v>
      </c>
      <c r="D499" s="44">
        <v>167134.89000000001</v>
      </c>
      <c r="E499" s="44">
        <v>148545.5</v>
      </c>
      <c r="F499" s="45">
        <v>148545.5</v>
      </c>
      <c r="G499" s="23"/>
      <c r="H499" s="23"/>
    </row>
    <row r="500" spans="1:8" x14ac:dyDescent="0.3">
      <c r="A500" s="42"/>
      <c r="B500" s="43" t="s">
        <v>749</v>
      </c>
      <c r="C500" s="36" t="s">
        <v>1768</v>
      </c>
      <c r="D500" s="44">
        <v>1445084.5</v>
      </c>
      <c r="E500" s="44">
        <v>800000</v>
      </c>
      <c r="F500" s="45">
        <v>800000</v>
      </c>
      <c r="G500" s="23"/>
      <c r="H500" s="23"/>
    </row>
    <row r="501" spans="1:8" ht="49.5" x14ac:dyDescent="0.3">
      <c r="A501" s="42"/>
      <c r="B501" s="43" t="s">
        <v>750</v>
      </c>
      <c r="C501" s="36" t="s">
        <v>1769</v>
      </c>
      <c r="D501" s="44">
        <v>160947.78</v>
      </c>
      <c r="E501" s="44">
        <v>43000</v>
      </c>
      <c r="F501" s="45">
        <v>0</v>
      </c>
      <c r="G501" s="21"/>
      <c r="H501" s="22"/>
    </row>
    <row r="502" spans="1:8" ht="49.5" x14ac:dyDescent="0.3">
      <c r="A502" s="42"/>
      <c r="B502" s="43" t="s">
        <v>751</v>
      </c>
      <c r="C502" s="76" t="s">
        <v>1770</v>
      </c>
      <c r="D502" s="44">
        <v>0</v>
      </c>
      <c r="E502" s="44">
        <v>0</v>
      </c>
      <c r="F502" s="45">
        <v>195262.8</v>
      </c>
      <c r="G502" s="21"/>
      <c r="H502" s="22"/>
    </row>
    <row r="503" spans="1:8" ht="33" x14ac:dyDescent="0.3">
      <c r="A503" s="42"/>
      <c r="B503" s="43" t="s">
        <v>752</v>
      </c>
      <c r="C503" s="36" t="s">
        <v>1771</v>
      </c>
      <c r="D503" s="44">
        <v>0</v>
      </c>
      <c r="E503" s="44">
        <v>5000000</v>
      </c>
      <c r="F503" s="45">
        <v>2704555.1</v>
      </c>
      <c r="G503" s="23"/>
      <c r="H503" s="23"/>
    </row>
    <row r="504" spans="1:8" ht="66" x14ac:dyDescent="0.3">
      <c r="A504" s="42"/>
      <c r="B504" s="43" t="s">
        <v>753</v>
      </c>
      <c r="C504" s="36" t="s">
        <v>1772</v>
      </c>
      <c r="D504" s="44">
        <v>5044106.8500000034</v>
      </c>
      <c r="E504" s="44">
        <v>522164.30000000005</v>
      </c>
      <c r="F504" s="45">
        <v>0</v>
      </c>
      <c r="G504" s="21"/>
      <c r="H504" s="22"/>
    </row>
    <row r="505" spans="1:8" x14ac:dyDescent="0.3">
      <c r="A505" s="42"/>
      <c r="B505" s="43"/>
      <c r="C505" s="76" t="s">
        <v>4</v>
      </c>
      <c r="D505" s="44">
        <v>4648063.3900000006</v>
      </c>
      <c r="E505" s="44">
        <v>0</v>
      </c>
      <c r="F505" s="47">
        <v>0</v>
      </c>
      <c r="G505" s="23"/>
      <c r="H505" s="23"/>
    </row>
    <row r="506" spans="1:8" x14ac:dyDescent="0.3">
      <c r="A506" s="42" t="s">
        <v>0</v>
      </c>
      <c r="B506" s="39"/>
      <c r="C506" s="29" t="s">
        <v>1773</v>
      </c>
      <c r="D506" s="63">
        <f>+D507+D509+D514+D517+D521+D524</f>
        <v>27440675.510000002</v>
      </c>
      <c r="E506" s="63">
        <f>+E507+E509+E514+E517+E521+E524</f>
        <v>18083661.183254004</v>
      </c>
      <c r="F506" s="63">
        <f>+F507+F509+F514+F517+F521+F524</f>
        <v>19126039</v>
      </c>
      <c r="G506" s="21">
        <f>+F506/E506</f>
        <v>1.0576419678616447</v>
      </c>
      <c r="H506" s="22">
        <f>+F506/$F$5</f>
        <v>5.2723372318402165E-3</v>
      </c>
    </row>
    <row r="507" spans="1:8" ht="33" x14ac:dyDescent="0.3">
      <c r="A507" s="42">
        <v>1050</v>
      </c>
      <c r="B507" s="41"/>
      <c r="C507" s="75" t="s">
        <v>1774</v>
      </c>
      <c r="D507" s="64">
        <f>+D508</f>
        <v>274775.09999999998</v>
      </c>
      <c r="E507" s="64">
        <f>+E508</f>
        <v>301467.59999999998</v>
      </c>
      <c r="F507" s="64">
        <f>+F508</f>
        <v>301467.59999999998</v>
      </c>
      <c r="G507" s="21">
        <f>+F507/E507</f>
        <v>1</v>
      </c>
      <c r="H507" s="22">
        <f>+F507/$F$5</f>
        <v>8.3103399071470755E-5</v>
      </c>
    </row>
    <row r="508" spans="1:8" ht="33" x14ac:dyDescent="0.3">
      <c r="A508" s="42"/>
      <c r="B508" s="43" t="s">
        <v>754</v>
      </c>
      <c r="C508" s="36" t="s">
        <v>1774</v>
      </c>
      <c r="D508" s="44">
        <v>274775.09999999998</v>
      </c>
      <c r="E508" s="44">
        <v>301467.59999999998</v>
      </c>
      <c r="F508" s="45">
        <v>301467.59999999998</v>
      </c>
      <c r="G508" s="23"/>
      <c r="H508" s="23"/>
    </row>
    <row r="509" spans="1:8" ht="33" x14ac:dyDescent="0.3">
      <c r="A509" s="42">
        <v>1061</v>
      </c>
      <c r="B509" s="41"/>
      <c r="C509" s="75" t="s">
        <v>1775</v>
      </c>
      <c r="D509" s="64">
        <f>+D510+D511+D512+D513</f>
        <v>2941831.9899999998</v>
      </c>
      <c r="E509" s="64">
        <f>+E510+E511+E512+E513</f>
        <v>3322495.3</v>
      </c>
      <c r="F509" s="64">
        <f>+F510+F511+F512+F513</f>
        <v>3374087.1</v>
      </c>
      <c r="G509" s="21">
        <f>+F509/E509</f>
        <v>1.0155280279854724</v>
      </c>
      <c r="H509" s="22">
        <f>+F509/$F$5</f>
        <v>9.3011025653569898E-4</v>
      </c>
    </row>
    <row r="510" spans="1:8" ht="33" x14ac:dyDescent="0.3">
      <c r="A510" s="42"/>
      <c r="B510" s="43" t="s">
        <v>755</v>
      </c>
      <c r="C510" s="36" t="s">
        <v>1776</v>
      </c>
      <c r="D510" s="44">
        <v>2422133.64</v>
      </c>
      <c r="E510" s="44">
        <v>2804087.3</v>
      </c>
      <c r="F510" s="45">
        <v>2804087.1</v>
      </c>
      <c r="G510" s="23"/>
      <c r="H510" s="23"/>
    </row>
    <row r="511" spans="1:8" x14ac:dyDescent="0.3">
      <c r="A511" s="42"/>
      <c r="B511" s="43" t="s">
        <v>756</v>
      </c>
      <c r="C511" s="76" t="s">
        <v>1777</v>
      </c>
      <c r="D511" s="44">
        <v>68781.42</v>
      </c>
      <c r="E511" s="44">
        <v>0</v>
      </c>
      <c r="F511" s="45">
        <v>0</v>
      </c>
      <c r="G511" s="23"/>
      <c r="H511" s="23"/>
    </row>
    <row r="512" spans="1:8" ht="33" x14ac:dyDescent="0.3">
      <c r="A512" s="42"/>
      <c r="B512" s="43" t="s">
        <v>757</v>
      </c>
      <c r="C512" s="76" t="s">
        <v>106</v>
      </c>
      <c r="D512" s="44">
        <v>424397.99</v>
      </c>
      <c r="E512" s="44">
        <v>470000</v>
      </c>
      <c r="F512" s="45">
        <v>570000</v>
      </c>
      <c r="G512" s="21"/>
      <c r="H512" s="22"/>
    </row>
    <row r="513" spans="1:8" ht="33" x14ac:dyDescent="0.3">
      <c r="A513" s="42"/>
      <c r="B513" s="43" t="s">
        <v>758</v>
      </c>
      <c r="C513" s="36" t="s">
        <v>1778</v>
      </c>
      <c r="D513" s="44">
        <v>26518.94</v>
      </c>
      <c r="E513" s="44">
        <v>48408</v>
      </c>
      <c r="F513" s="45">
        <v>0</v>
      </c>
      <c r="G513" s="23"/>
      <c r="H513" s="23"/>
    </row>
    <row r="514" spans="1:8" x14ac:dyDescent="0.3">
      <c r="A514" s="38">
        <v>1118</v>
      </c>
      <c r="B514" s="41"/>
      <c r="C514" s="75" t="s">
        <v>1779</v>
      </c>
      <c r="D514" s="64">
        <f>+D515+D516</f>
        <v>1613893.62</v>
      </c>
      <c r="E514" s="64">
        <f>+E515+E516</f>
        <v>1936293.2832539999</v>
      </c>
      <c r="F514" s="64">
        <f>+F515+F516</f>
        <v>2386097.9</v>
      </c>
      <c r="G514" s="21">
        <f>+F514/E514</f>
        <v>1.2323019041774961</v>
      </c>
      <c r="H514" s="22">
        <f>+F514/$F$5</f>
        <v>6.5775839926843986E-4</v>
      </c>
    </row>
    <row r="515" spans="1:8" x14ac:dyDescent="0.3">
      <c r="A515" s="40"/>
      <c r="B515" s="43" t="s">
        <v>759</v>
      </c>
      <c r="C515" s="36" t="s">
        <v>1780</v>
      </c>
      <c r="D515" s="44">
        <v>1613893.62</v>
      </c>
      <c r="E515" s="44">
        <v>1926693.2832539999</v>
      </c>
      <c r="F515" s="45">
        <v>2386097.9</v>
      </c>
      <c r="G515" s="23"/>
      <c r="H515" s="23"/>
    </row>
    <row r="516" spans="1:8" ht="33" x14ac:dyDescent="0.3">
      <c r="A516" s="42"/>
      <c r="B516" s="43" t="s">
        <v>760</v>
      </c>
      <c r="C516" s="36" t="s">
        <v>1781</v>
      </c>
      <c r="D516" s="44">
        <v>0</v>
      </c>
      <c r="E516" s="44">
        <v>9600</v>
      </c>
      <c r="F516" s="45">
        <v>0</v>
      </c>
      <c r="G516" s="21"/>
      <c r="H516" s="22"/>
    </row>
    <row r="517" spans="1:8" ht="33" x14ac:dyDescent="0.3">
      <c r="A517" s="40">
        <v>1128</v>
      </c>
      <c r="B517" s="41"/>
      <c r="C517" s="75" t="s">
        <v>1782</v>
      </c>
      <c r="D517" s="64">
        <f>+D518+D519+D520</f>
        <v>21738762.02</v>
      </c>
      <c r="E517" s="64">
        <f>+E518+E519+E520</f>
        <v>12315639.4</v>
      </c>
      <c r="F517" s="64">
        <f>+F518+F519+F520</f>
        <v>12750952.300000001</v>
      </c>
      <c r="G517" s="21">
        <f>+F517/E517</f>
        <v>1.0353463499426592</v>
      </c>
      <c r="H517" s="22">
        <f>+F517/$F$5</f>
        <v>3.5149630591419707E-3</v>
      </c>
    </row>
    <row r="518" spans="1:8" ht="49.5" x14ac:dyDescent="0.3">
      <c r="A518" s="42"/>
      <c r="B518" s="43" t="s">
        <v>761</v>
      </c>
      <c r="C518" s="36" t="s">
        <v>1783</v>
      </c>
      <c r="D518" s="44">
        <v>11840282.83</v>
      </c>
      <c r="E518" s="44">
        <v>12315639.4</v>
      </c>
      <c r="F518" s="45">
        <v>12750952.300000001</v>
      </c>
      <c r="G518" s="23"/>
      <c r="H518" s="23"/>
    </row>
    <row r="519" spans="1:8" x14ac:dyDescent="0.3">
      <c r="A519" s="42"/>
      <c r="B519" s="43" t="s">
        <v>762</v>
      </c>
      <c r="C519" s="76" t="s">
        <v>1784</v>
      </c>
      <c r="D519" s="44">
        <v>8999.49</v>
      </c>
      <c r="E519" s="44">
        <v>0</v>
      </c>
      <c r="F519" s="45">
        <v>0</v>
      </c>
      <c r="G519" s="23"/>
      <c r="H519" s="23"/>
    </row>
    <row r="520" spans="1:8" ht="33" x14ac:dyDescent="0.3">
      <c r="A520" s="42"/>
      <c r="B520" s="43" t="s">
        <v>763</v>
      </c>
      <c r="C520" s="76" t="s">
        <v>1785</v>
      </c>
      <c r="D520" s="44">
        <v>9889479.6999999993</v>
      </c>
      <c r="E520" s="44">
        <v>0</v>
      </c>
      <c r="F520" s="45">
        <v>0</v>
      </c>
      <c r="G520" s="21"/>
      <c r="H520" s="22"/>
    </row>
    <row r="521" spans="1:8" ht="33" x14ac:dyDescent="0.3">
      <c r="A521" s="42">
        <v>1178</v>
      </c>
      <c r="B521" s="41"/>
      <c r="C521" s="75" t="s">
        <v>1786</v>
      </c>
      <c r="D521" s="64">
        <f>+D522+D523</f>
        <v>221580.55</v>
      </c>
      <c r="E521" s="64">
        <f>+E522+E523</f>
        <v>207765.6</v>
      </c>
      <c r="F521" s="64">
        <f>+F522+F523</f>
        <v>313434.09999999998</v>
      </c>
      <c r="G521" s="21">
        <f>+F521/E521</f>
        <v>1.5085947818118108</v>
      </c>
      <c r="H521" s="22">
        <f>+F521/$F$5</f>
        <v>8.6402117822635902E-5</v>
      </c>
    </row>
    <row r="522" spans="1:8" ht="33" x14ac:dyDescent="0.3">
      <c r="A522" s="42"/>
      <c r="B522" s="43" t="s">
        <v>764</v>
      </c>
      <c r="C522" s="36" t="s">
        <v>1786</v>
      </c>
      <c r="D522" s="44">
        <v>217655.46</v>
      </c>
      <c r="E522" s="44">
        <v>207765.6</v>
      </c>
      <c r="F522" s="45">
        <v>313434.09999999998</v>
      </c>
      <c r="G522" s="23"/>
      <c r="H522" s="23"/>
    </row>
    <row r="523" spans="1:8" ht="33" x14ac:dyDescent="0.3">
      <c r="A523" s="42"/>
      <c r="B523" s="43" t="s">
        <v>765</v>
      </c>
      <c r="C523" s="76" t="s">
        <v>107</v>
      </c>
      <c r="D523" s="44">
        <v>3925.09</v>
      </c>
      <c r="E523" s="44">
        <v>0</v>
      </c>
      <c r="F523" s="45">
        <v>0</v>
      </c>
      <c r="G523" s="21"/>
      <c r="H523" s="22"/>
    </row>
    <row r="524" spans="1:8" x14ac:dyDescent="0.3">
      <c r="A524" s="42"/>
      <c r="B524" s="43"/>
      <c r="C524" s="76" t="s">
        <v>4</v>
      </c>
      <c r="D524" s="44">
        <v>649832.23</v>
      </c>
      <c r="E524" s="44">
        <v>0</v>
      </c>
      <c r="F524" s="47">
        <v>0</v>
      </c>
      <c r="G524" s="23"/>
      <c r="H524" s="23"/>
    </row>
    <row r="525" spans="1:8" x14ac:dyDescent="0.3">
      <c r="A525" s="42" t="s">
        <v>0</v>
      </c>
      <c r="B525" s="39"/>
      <c r="C525" s="29" t="s">
        <v>108</v>
      </c>
      <c r="D525" s="63">
        <f>+D526+D535+D541+D543+D557+D565+D567</f>
        <v>9325154.7400000002</v>
      </c>
      <c r="E525" s="63">
        <f>+E526+E535+E541+E543+E557+E565+E567</f>
        <v>14545340.5</v>
      </c>
      <c r="F525" s="63">
        <f>+F526+F535+F541+F543+F557+F565+F567</f>
        <v>15699342</v>
      </c>
      <c r="G525" s="21">
        <f>+F525/E525</f>
        <v>1.0793382251862718</v>
      </c>
      <c r="H525" s="22">
        <f>+F525/$F$5</f>
        <v>4.3277243836004333E-3</v>
      </c>
    </row>
    <row r="526" spans="1:8" x14ac:dyDescent="0.3">
      <c r="A526" s="40">
        <v>1016</v>
      </c>
      <c r="B526" s="41"/>
      <c r="C526" s="75" t="s">
        <v>1787</v>
      </c>
      <c r="D526" s="64">
        <f>SUM(D527:D534)</f>
        <v>2242256.9</v>
      </c>
      <c r="E526" s="64">
        <f>SUM(E527:E534)</f>
        <v>2984671.2</v>
      </c>
      <c r="F526" s="64">
        <f>SUM(F527:F534)</f>
        <v>4215628.8000000007</v>
      </c>
      <c r="G526" s="21">
        <f>+F526/E526</f>
        <v>1.4124265346213012</v>
      </c>
      <c r="H526" s="22">
        <f>+F526/$F$5</f>
        <v>1.1620919876749124E-3</v>
      </c>
    </row>
    <row r="527" spans="1:8" x14ac:dyDescent="0.3">
      <c r="A527" s="42"/>
      <c r="B527" s="43" t="s">
        <v>766</v>
      </c>
      <c r="C527" s="36" t="s">
        <v>1788</v>
      </c>
      <c r="D527" s="44">
        <v>237400.33</v>
      </c>
      <c r="E527" s="44">
        <v>220752.8</v>
      </c>
      <c r="F527" s="45">
        <v>217255.8</v>
      </c>
      <c r="G527" s="23"/>
      <c r="H527" s="23"/>
    </row>
    <row r="528" spans="1:8" ht="33" x14ac:dyDescent="0.3">
      <c r="A528" s="42"/>
      <c r="B528" s="43" t="s">
        <v>767</v>
      </c>
      <c r="C528" s="36" t="s">
        <v>109</v>
      </c>
      <c r="D528" s="44">
        <v>1696888.73</v>
      </c>
      <c r="E528" s="44">
        <v>1684541</v>
      </c>
      <c r="F528" s="45">
        <v>1650941</v>
      </c>
      <c r="G528" s="23"/>
      <c r="H528" s="23"/>
    </row>
    <row r="529" spans="1:8" ht="49.5" x14ac:dyDescent="0.3">
      <c r="A529" s="40"/>
      <c r="B529" s="43" t="s">
        <v>768</v>
      </c>
      <c r="C529" s="36" t="s">
        <v>110</v>
      </c>
      <c r="D529" s="44">
        <v>20734.419999999998</v>
      </c>
      <c r="E529" s="44">
        <v>12687.2</v>
      </c>
      <c r="F529" s="45">
        <v>0</v>
      </c>
      <c r="G529" s="23"/>
      <c r="H529" s="23"/>
    </row>
    <row r="530" spans="1:8" ht="49.5" x14ac:dyDescent="0.3">
      <c r="A530" s="42"/>
      <c r="B530" s="43" t="s">
        <v>769</v>
      </c>
      <c r="C530" s="36" t="s">
        <v>111</v>
      </c>
      <c r="D530" s="44">
        <v>81279.41</v>
      </c>
      <c r="E530" s="44">
        <v>72244.800000000003</v>
      </c>
      <c r="F530" s="45">
        <v>22953</v>
      </c>
      <c r="G530" s="21"/>
      <c r="H530" s="22"/>
    </row>
    <row r="531" spans="1:8" x14ac:dyDescent="0.3">
      <c r="A531" s="42"/>
      <c r="B531" s="43" t="s">
        <v>770</v>
      </c>
      <c r="C531" s="25" t="s">
        <v>1789</v>
      </c>
      <c r="D531" s="44">
        <v>29486.81</v>
      </c>
      <c r="E531" s="44">
        <v>679572.4</v>
      </c>
      <c r="F531" s="45">
        <v>1948700.1</v>
      </c>
      <c r="G531" s="21"/>
      <c r="H531" s="22"/>
    </row>
    <row r="532" spans="1:8" ht="49.5" x14ac:dyDescent="0.3">
      <c r="A532" s="42"/>
      <c r="B532" s="43" t="s">
        <v>771</v>
      </c>
      <c r="C532" s="25" t="s">
        <v>1790</v>
      </c>
      <c r="D532" s="44">
        <v>63798.1</v>
      </c>
      <c r="E532" s="44">
        <v>314873</v>
      </c>
      <c r="F532" s="45">
        <v>248485.4</v>
      </c>
      <c r="G532" s="23"/>
      <c r="H532" s="23"/>
    </row>
    <row r="533" spans="1:8" ht="49.5" x14ac:dyDescent="0.3">
      <c r="A533" s="42"/>
      <c r="B533" s="43" t="s">
        <v>772</v>
      </c>
      <c r="C533" s="36" t="s">
        <v>1791</v>
      </c>
      <c r="D533" s="44">
        <v>112669.1</v>
      </c>
      <c r="E533" s="44">
        <v>0</v>
      </c>
      <c r="F533" s="45">
        <v>0</v>
      </c>
      <c r="G533" s="21"/>
      <c r="H533" s="22"/>
    </row>
    <row r="534" spans="1:8" ht="66" x14ac:dyDescent="0.3">
      <c r="A534" s="46"/>
      <c r="B534" s="43" t="s">
        <v>773</v>
      </c>
      <c r="C534" s="36" t="s">
        <v>774</v>
      </c>
      <c r="D534" s="44">
        <v>0</v>
      </c>
      <c r="E534" s="44">
        <v>0</v>
      </c>
      <c r="F534" s="45">
        <v>127293.5</v>
      </c>
      <c r="G534" s="23"/>
      <c r="H534" s="23"/>
    </row>
    <row r="535" spans="1:8" ht="33" x14ac:dyDescent="0.3">
      <c r="A535" s="40">
        <v>1071</v>
      </c>
      <c r="B535" s="41"/>
      <c r="C535" s="75" t="s">
        <v>1792</v>
      </c>
      <c r="D535" s="64">
        <f>SUM(D536:D540)</f>
        <v>1354838.08</v>
      </c>
      <c r="E535" s="64">
        <f>SUM(E536:E540)</f>
        <v>1267274.3</v>
      </c>
      <c r="F535" s="64">
        <f>SUM(F536:F540)</f>
        <v>2254228.2000000002</v>
      </c>
      <c r="G535" s="21">
        <f>+F535/E535</f>
        <v>1.7788005327654794</v>
      </c>
      <c r="H535" s="22">
        <f>+F535/$F$5</f>
        <v>6.214068301295503E-4</v>
      </c>
    </row>
    <row r="536" spans="1:8" ht="33" x14ac:dyDescent="0.3">
      <c r="A536" s="42"/>
      <c r="B536" s="43" t="s">
        <v>775</v>
      </c>
      <c r="C536" s="36" t="s">
        <v>1793</v>
      </c>
      <c r="D536" s="44">
        <v>1227972.28</v>
      </c>
      <c r="E536" s="44">
        <v>1142980.7</v>
      </c>
      <c r="F536" s="45">
        <v>1148786.2</v>
      </c>
      <c r="G536" s="21"/>
      <c r="H536" s="22"/>
    </row>
    <row r="537" spans="1:8" x14ac:dyDescent="0.3">
      <c r="A537" s="42"/>
      <c r="B537" s="43" t="s">
        <v>776</v>
      </c>
      <c r="C537" s="36" t="s">
        <v>1794</v>
      </c>
      <c r="D537" s="44">
        <v>109160.22</v>
      </c>
      <c r="E537" s="44">
        <v>105442</v>
      </c>
      <c r="F537" s="45">
        <v>105442</v>
      </c>
      <c r="G537" s="23"/>
      <c r="H537" s="23"/>
    </row>
    <row r="538" spans="1:8" ht="33" x14ac:dyDescent="0.3">
      <c r="A538" s="42"/>
      <c r="B538" s="43" t="s">
        <v>1795</v>
      </c>
      <c r="C538" s="36" t="s">
        <v>777</v>
      </c>
      <c r="D538" s="44">
        <v>0</v>
      </c>
      <c r="E538" s="44">
        <v>0</v>
      </c>
      <c r="F538" s="45">
        <v>1000000</v>
      </c>
      <c r="G538" s="21"/>
      <c r="H538" s="22"/>
    </row>
    <row r="539" spans="1:8" ht="33" x14ac:dyDescent="0.3">
      <c r="A539" s="42"/>
      <c r="B539" s="43" t="s">
        <v>778</v>
      </c>
      <c r="C539" s="36" t="s">
        <v>1796</v>
      </c>
      <c r="D539" s="44">
        <v>15727.58</v>
      </c>
      <c r="E539" s="44">
        <v>18851.599999999999</v>
      </c>
      <c r="F539" s="45">
        <v>0</v>
      </c>
      <c r="G539" s="21"/>
      <c r="H539" s="22"/>
    </row>
    <row r="540" spans="1:8" ht="33" x14ac:dyDescent="0.3">
      <c r="A540" s="42"/>
      <c r="B540" s="43" t="s">
        <v>779</v>
      </c>
      <c r="C540" s="76" t="s">
        <v>112</v>
      </c>
      <c r="D540" s="44">
        <v>1978</v>
      </c>
      <c r="E540" s="44">
        <v>0</v>
      </c>
      <c r="F540" s="45">
        <v>0</v>
      </c>
      <c r="G540" s="21"/>
      <c r="H540" s="22"/>
    </row>
    <row r="541" spans="1:8" x14ac:dyDescent="0.3">
      <c r="A541" s="42">
        <v>1133</v>
      </c>
      <c r="B541" s="43"/>
      <c r="C541" s="75" t="s">
        <v>113</v>
      </c>
      <c r="D541" s="64">
        <f>+D542</f>
        <v>271252.56</v>
      </c>
      <c r="E541" s="64">
        <f>+E542</f>
        <v>1046076.4</v>
      </c>
      <c r="F541" s="64">
        <f>+F542</f>
        <v>685960.9</v>
      </c>
      <c r="G541" s="21">
        <f>+F541/E541</f>
        <v>0.65574646364261735</v>
      </c>
      <c r="H541" s="22">
        <f>+F541/$F$5</f>
        <v>1.89093894070624E-4</v>
      </c>
    </row>
    <row r="542" spans="1:8" x14ac:dyDescent="0.3">
      <c r="A542" s="42"/>
      <c r="B542" s="43" t="s">
        <v>780</v>
      </c>
      <c r="C542" s="36" t="s">
        <v>114</v>
      </c>
      <c r="D542" s="44">
        <v>271252.56</v>
      </c>
      <c r="E542" s="44">
        <v>1046076.4</v>
      </c>
      <c r="F542" s="45">
        <v>685960.9</v>
      </c>
      <c r="G542" s="21"/>
      <c r="H542" s="22"/>
    </row>
    <row r="543" spans="1:8" ht="33" x14ac:dyDescent="0.3">
      <c r="A543" s="42">
        <v>1155</v>
      </c>
      <c r="B543" s="43"/>
      <c r="C543" s="75" t="s">
        <v>1797</v>
      </c>
      <c r="D543" s="64">
        <f>SUM(D544:D556)</f>
        <v>1337754.2</v>
      </c>
      <c r="E543" s="64">
        <f>SUM(E544:E556)</f>
        <v>1156806.7</v>
      </c>
      <c r="F543" s="64">
        <f>SUM(F544:F556)</f>
        <v>1112077.7</v>
      </c>
      <c r="G543" s="21">
        <f>+F543/E543</f>
        <v>0.96133407595236098</v>
      </c>
      <c r="H543" s="22">
        <f>+F543/$F$5</f>
        <v>3.0655843912109736E-4</v>
      </c>
    </row>
    <row r="544" spans="1:8" ht="66" x14ac:dyDescent="0.3">
      <c r="A544" s="42"/>
      <c r="B544" s="43" t="s">
        <v>781</v>
      </c>
      <c r="C544" s="76" t="s">
        <v>1798</v>
      </c>
      <c r="D544" s="44">
        <v>136755.88</v>
      </c>
      <c r="E544" s="44">
        <v>0</v>
      </c>
      <c r="F544" s="45">
        <v>0</v>
      </c>
      <c r="G544" s="23"/>
      <c r="H544" s="23"/>
    </row>
    <row r="545" spans="1:8" ht="33" x14ac:dyDescent="0.3">
      <c r="A545" s="42"/>
      <c r="B545" s="43" t="s">
        <v>782</v>
      </c>
      <c r="C545" s="36" t="s">
        <v>1799</v>
      </c>
      <c r="D545" s="44">
        <v>6180.84</v>
      </c>
      <c r="E545" s="44">
        <v>15452.2</v>
      </c>
      <c r="F545" s="45">
        <v>15452.2</v>
      </c>
      <c r="G545" s="23"/>
      <c r="H545" s="23"/>
    </row>
    <row r="546" spans="1:8" x14ac:dyDescent="0.3">
      <c r="A546" s="42"/>
      <c r="B546" s="43" t="s">
        <v>783</v>
      </c>
      <c r="C546" s="36" t="s">
        <v>1800</v>
      </c>
      <c r="D546" s="44">
        <v>170825.9</v>
      </c>
      <c r="E546" s="44">
        <v>165088.70000000001</v>
      </c>
      <c r="F546" s="45">
        <v>165088.70000000001</v>
      </c>
      <c r="G546" s="23"/>
      <c r="H546" s="23"/>
    </row>
    <row r="547" spans="1:8" x14ac:dyDescent="0.3">
      <c r="A547" s="42"/>
      <c r="B547" s="43" t="s">
        <v>784</v>
      </c>
      <c r="C547" s="36" t="s">
        <v>115</v>
      </c>
      <c r="D547" s="44">
        <v>62387.7</v>
      </c>
      <c r="E547" s="44">
        <v>61701</v>
      </c>
      <c r="F547" s="45">
        <v>61701</v>
      </c>
      <c r="G547" s="23"/>
      <c r="H547" s="23"/>
    </row>
    <row r="548" spans="1:8" ht="33" x14ac:dyDescent="0.3">
      <c r="A548" s="42"/>
      <c r="B548" s="43" t="s">
        <v>785</v>
      </c>
      <c r="C548" s="36" t="s">
        <v>1801</v>
      </c>
      <c r="D548" s="44">
        <v>119792.4</v>
      </c>
      <c r="E548" s="44">
        <v>115799.7</v>
      </c>
      <c r="F548" s="45">
        <v>115799.7</v>
      </c>
      <c r="G548" s="21"/>
      <c r="H548" s="22"/>
    </row>
    <row r="549" spans="1:8" x14ac:dyDescent="0.3">
      <c r="A549" s="42"/>
      <c r="B549" s="43" t="s">
        <v>786</v>
      </c>
      <c r="C549" s="36" t="s">
        <v>116</v>
      </c>
      <c r="D549" s="44">
        <v>115908.9</v>
      </c>
      <c r="E549" s="44">
        <v>111787.9</v>
      </c>
      <c r="F549" s="45">
        <v>111787.9</v>
      </c>
      <c r="G549" s="23"/>
      <c r="H549" s="23"/>
    </row>
    <row r="550" spans="1:8" x14ac:dyDescent="0.3">
      <c r="A550" s="40"/>
      <c r="B550" s="43" t="s">
        <v>787</v>
      </c>
      <c r="C550" s="36" t="s">
        <v>117</v>
      </c>
      <c r="D550" s="44">
        <v>49749.4</v>
      </c>
      <c r="E550" s="44">
        <v>47812.7</v>
      </c>
      <c r="F550" s="45">
        <v>47812.7</v>
      </c>
      <c r="G550" s="23"/>
      <c r="H550" s="23"/>
    </row>
    <row r="551" spans="1:8" ht="33" x14ac:dyDescent="0.3">
      <c r="A551" s="40"/>
      <c r="B551" s="43" t="s">
        <v>788</v>
      </c>
      <c r="C551" s="36" t="s">
        <v>1802</v>
      </c>
      <c r="D551" s="44">
        <v>99050</v>
      </c>
      <c r="E551" s="44">
        <v>122275.8</v>
      </c>
      <c r="F551" s="45">
        <v>122275.8</v>
      </c>
      <c r="G551" s="23"/>
      <c r="H551" s="23"/>
    </row>
    <row r="552" spans="1:8" x14ac:dyDescent="0.3">
      <c r="A552" s="42"/>
      <c r="B552" s="43" t="s">
        <v>789</v>
      </c>
      <c r="C552" s="36" t="s">
        <v>118</v>
      </c>
      <c r="D552" s="44">
        <v>4388.7</v>
      </c>
      <c r="E552" s="44">
        <v>4388.7</v>
      </c>
      <c r="F552" s="45">
        <v>4388.7</v>
      </c>
      <c r="G552" s="21"/>
      <c r="H552" s="22"/>
    </row>
    <row r="553" spans="1:8" ht="33" x14ac:dyDescent="0.3">
      <c r="A553" s="42"/>
      <c r="B553" s="43" t="s">
        <v>790</v>
      </c>
      <c r="C553" s="36" t="s">
        <v>1803</v>
      </c>
      <c r="D553" s="44">
        <v>7000</v>
      </c>
      <c r="E553" s="44">
        <v>0</v>
      </c>
      <c r="F553" s="45">
        <v>0</v>
      </c>
      <c r="G553" s="23"/>
      <c r="H553" s="23"/>
    </row>
    <row r="554" spans="1:8" ht="66" x14ac:dyDescent="0.3">
      <c r="A554" s="42"/>
      <c r="B554" s="43" t="s">
        <v>791</v>
      </c>
      <c r="C554" s="76" t="s">
        <v>1804</v>
      </c>
      <c r="D554" s="44">
        <v>70014.48</v>
      </c>
      <c r="E554" s="44">
        <v>0</v>
      </c>
      <c r="F554" s="45">
        <v>0</v>
      </c>
      <c r="G554" s="23"/>
      <c r="H554" s="23"/>
    </row>
    <row r="555" spans="1:8" ht="33" x14ac:dyDescent="0.3">
      <c r="A555" s="42"/>
      <c r="B555" s="43" t="s">
        <v>792</v>
      </c>
      <c r="C555" s="76" t="s">
        <v>1805</v>
      </c>
      <c r="D555" s="44">
        <v>495700</v>
      </c>
      <c r="E555" s="44">
        <v>495700</v>
      </c>
      <c r="F555" s="45">
        <v>467771</v>
      </c>
      <c r="G555" s="23"/>
      <c r="H555" s="23"/>
    </row>
    <row r="556" spans="1:8" ht="33" x14ac:dyDescent="0.3">
      <c r="A556" s="42"/>
      <c r="B556" s="43" t="s">
        <v>793</v>
      </c>
      <c r="C556" s="76" t="s">
        <v>119</v>
      </c>
      <c r="D556" s="44">
        <v>0</v>
      </c>
      <c r="E556" s="44">
        <v>16800</v>
      </c>
      <c r="F556" s="45">
        <v>0</v>
      </c>
      <c r="G556" s="23"/>
      <c r="H556" s="23"/>
    </row>
    <row r="557" spans="1:8" x14ac:dyDescent="0.3">
      <c r="A557" s="42">
        <v>1173</v>
      </c>
      <c r="B557" s="43"/>
      <c r="C557" s="75" t="s">
        <v>1806</v>
      </c>
      <c r="D557" s="64">
        <f>SUM(D558:D564)</f>
        <v>4067376.4899999998</v>
      </c>
      <c r="E557" s="64">
        <f>SUM(E558:E564)</f>
        <v>8049711.2000000002</v>
      </c>
      <c r="F557" s="64">
        <f>SUM(F558:F564)</f>
        <v>7390645.7000000002</v>
      </c>
      <c r="G557" s="21">
        <f>+F557/E557</f>
        <v>0.91812557200809886</v>
      </c>
      <c r="H557" s="22">
        <f>+F557/$F$5</f>
        <v>2.0373259978947967E-3</v>
      </c>
    </row>
    <row r="558" spans="1:8" x14ac:dyDescent="0.3">
      <c r="A558" s="42"/>
      <c r="B558" s="43" t="s">
        <v>794</v>
      </c>
      <c r="C558" s="36" t="s">
        <v>1807</v>
      </c>
      <c r="D558" s="44">
        <v>2308653.7599999998</v>
      </c>
      <c r="E558" s="44">
        <v>5680741.9000000004</v>
      </c>
      <c r="F558" s="45">
        <v>5680741.9000000004</v>
      </c>
      <c r="G558" s="23"/>
      <c r="H558" s="23"/>
    </row>
    <row r="559" spans="1:8" ht="49.5" x14ac:dyDescent="0.3">
      <c r="A559" s="42"/>
      <c r="B559" s="43" t="s">
        <v>795</v>
      </c>
      <c r="C559" s="36" t="s">
        <v>1808</v>
      </c>
      <c r="D559" s="44">
        <v>494216.5</v>
      </c>
      <c r="E559" s="44">
        <v>474447.8</v>
      </c>
      <c r="F559" s="45">
        <v>474447.8</v>
      </c>
      <c r="G559" s="21"/>
      <c r="H559" s="22"/>
    </row>
    <row r="560" spans="1:8" x14ac:dyDescent="0.3">
      <c r="A560" s="42"/>
      <c r="B560" s="43" t="s">
        <v>796</v>
      </c>
      <c r="C560" s="36" t="s">
        <v>1809</v>
      </c>
      <c r="D560" s="44">
        <v>7500</v>
      </c>
      <c r="E560" s="44">
        <v>3000</v>
      </c>
      <c r="F560" s="45">
        <v>3000</v>
      </c>
      <c r="G560" s="23"/>
      <c r="H560" s="23"/>
    </row>
    <row r="561" spans="1:8" x14ac:dyDescent="0.3">
      <c r="A561" s="42"/>
      <c r="B561" s="43" t="s">
        <v>797</v>
      </c>
      <c r="C561" s="36" t="s">
        <v>1810</v>
      </c>
      <c r="D561" s="44">
        <v>242099.8</v>
      </c>
      <c r="E561" s="44">
        <v>192100</v>
      </c>
      <c r="F561" s="45">
        <v>390906</v>
      </c>
      <c r="G561" s="23"/>
      <c r="H561" s="23"/>
    </row>
    <row r="562" spans="1:8" ht="33" x14ac:dyDescent="0.3">
      <c r="A562" s="42"/>
      <c r="B562" s="43" t="s">
        <v>798</v>
      </c>
      <c r="C562" s="36" t="s">
        <v>120</v>
      </c>
      <c r="D562" s="44">
        <v>175327.04</v>
      </c>
      <c r="E562" s="44">
        <v>699421.5</v>
      </c>
      <c r="F562" s="45">
        <v>0</v>
      </c>
      <c r="G562" s="21"/>
      <c r="H562" s="22"/>
    </row>
    <row r="563" spans="1:8" x14ac:dyDescent="0.3">
      <c r="A563" s="42"/>
      <c r="B563" s="43" t="s">
        <v>1811</v>
      </c>
      <c r="C563" s="76" t="s">
        <v>1812</v>
      </c>
      <c r="D563" s="44">
        <v>0</v>
      </c>
      <c r="E563" s="44">
        <v>0</v>
      </c>
      <c r="F563" s="45">
        <v>341550</v>
      </c>
      <c r="G563" s="21"/>
      <c r="H563" s="22"/>
    </row>
    <row r="564" spans="1:8" x14ac:dyDescent="0.3">
      <c r="A564" s="42"/>
      <c r="B564" s="43" t="s">
        <v>799</v>
      </c>
      <c r="C564" s="36" t="s">
        <v>1813</v>
      </c>
      <c r="D564" s="44">
        <v>839579.39</v>
      </c>
      <c r="E564" s="44">
        <v>1000000</v>
      </c>
      <c r="F564" s="45">
        <v>500000</v>
      </c>
      <c r="G564" s="23"/>
      <c r="H564" s="23"/>
    </row>
    <row r="565" spans="1:8" x14ac:dyDescent="0.3">
      <c r="A565" s="40">
        <v>1186</v>
      </c>
      <c r="B565" s="43"/>
      <c r="C565" s="75" t="s">
        <v>1814</v>
      </c>
      <c r="D565" s="64">
        <f>+D566</f>
        <v>42500.7</v>
      </c>
      <c r="E565" s="64">
        <f>+E566</f>
        <v>40800.699999999997</v>
      </c>
      <c r="F565" s="64">
        <f>+F566</f>
        <v>40800.699999999997</v>
      </c>
      <c r="G565" s="21">
        <f>+F565/E565</f>
        <v>1</v>
      </c>
      <c r="H565" s="22">
        <f>+F565/$F$5</f>
        <v>1.1247234709452548E-5</v>
      </c>
    </row>
    <row r="566" spans="1:8" x14ac:dyDescent="0.3">
      <c r="A566" s="42"/>
      <c r="B566" s="43" t="s">
        <v>800</v>
      </c>
      <c r="C566" s="36" t="s">
        <v>1814</v>
      </c>
      <c r="D566" s="44">
        <v>42500.7</v>
      </c>
      <c r="E566" s="44">
        <v>40800.699999999997</v>
      </c>
      <c r="F566" s="45">
        <v>40800.699999999997</v>
      </c>
      <c r="G566" s="23"/>
      <c r="H566" s="23"/>
    </row>
    <row r="567" spans="1:8" x14ac:dyDescent="0.3">
      <c r="A567" s="42"/>
      <c r="B567" s="43"/>
      <c r="C567" s="76" t="s">
        <v>4</v>
      </c>
      <c r="D567" s="44">
        <v>9175.8100000005215</v>
      </c>
      <c r="E567" s="44">
        <v>0</v>
      </c>
      <c r="F567" s="47">
        <v>0</v>
      </c>
      <c r="G567" s="21"/>
      <c r="H567" s="22"/>
    </row>
    <row r="568" spans="1:8" x14ac:dyDescent="0.3">
      <c r="A568" s="42" t="s">
        <v>0</v>
      </c>
      <c r="B568" s="43"/>
      <c r="C568" s="33" t="s">
        <v>801</v>
      </c>
      <c r="D568" s="63">
        <f>+D569+D594+D611+D619+D635+D650+D657+D666+D670+D699+D710+D729+D750+D768+D775+D781+D793+D797+D801+D811+D824+D829+D837+D842+D846</f>
        <v>285653920.12</v>
      </c>
      <c r="E568" s="63">
        <f>+E569+E594+E611+E619+E635+E650+E657+E666+E670+E699+E710+E729+E750+E768+E775+E781+E793+E797+E801+E811+E824+E829+E837+E842+E846</f>
        <v>362664415.86699992</v>
      </c>
      <c r="F568" s="63">
        <f>+F569+F594+F611+F619+F635+F650+F657+F666+F670+F699+F710+F729+F750+F768+F775+F781+F793+F797+F801+F811+F824+F829+F837+F842+F846</f>
        <v>419955810.30000001</v>
      </c>
      <c r="G568" s="21">
        <f>+F568/E568</f>
        <v>1.1579735753672911</v>
      </c>
      <c r="H568" s="22">
        <f>+F568/$F$5</f>
        <v>0.11576618945367187</v>
      </c>
    </row>
    <row r="569" spans="1:8" x14ac:dyDescent="0.3">
      <c r="A569" s="42">
        <v>1041</v>
      </c>
      <c r="B569" s="43"/>
      <c r="C569" s="75" t="s">
        <v>1815</v>
      </c>
      <c r="D569" s="64">
        <f>SUM(D570:D593)</f>
        <v>4748047.32</v>
      </c>
      <c r="E569" s="64">
        <f>SUM(E570:E593)</f>
        <v>9614982.8000000007</v>
      </c>
      <c r="F569" s="64">
        <f>SUM(F570:F593)</f>
        <v>6960737.6999999993</v>
      </c>
      <c r="G569" s="21">
        <f>+F569/E569</f>
        <v>0.72394697367529337</v>
      </c>
      <c r="H569" s="22">
        <f>+F569/$F$5</f>
        <v>1.9188163600829125E-3</v>
      </c>
    </row>
    <row r="570" spans="1:8" ht="49.5" x14ac:dyDescent="0.3">
      <c r="A570" s="42"/>
      <c r="B570" s="43" t="s">
        <v>802</v>
      </c>
      <c r="C570" s="36" t="s">
        <v>1816</v>
      </c>
      <c r="D570" s="48">
        <v>1588691.02</v>
      </c>
      <c r="E570" s="48">
        <v>1367960.9</v>
      </c>
      <c r="F570" s="45">
        <v>1848628.7</v>
      </c>
      <c r="G570" s="23"/>
      <c r="H570" s="23"/>
    </row>
    <row r="571" spans="1:8" ht="33" x14ac:dyDescent="0.3">
      <c r="A571" s="42"/>
      <c r="B571" s="43" t="s">
        <v>803</v>
      </c>
      <c r="C571" s="36" t="s">
        <v>1817</v>
      </c>
      <c r="D571" s="48">
        <v>81835</v>
      </c>
      <c r="E571" s="48">
        <v>81840</v>
      </c>
      <c r="F571" s="45">
        <v>81840</v>
      </c>
      <c r="G571" s="23"/>
      <c r="H571" s="23"/>
    </row>
    <row r="572" spans="1:8" x14ac:dyDescent="0.3">
      <c r="A572" s="42"/>
      <c r="B572" s="43" t="s">
        <v>804</v>
      </c>
      <c r="C572" s="36" t="s">
        <v>1818</v>
      </c>
      <c r="D572" s="48">
        <v>49336.98</v>
      </c>
      <c r="E572" s="48">
        <v>59362.6</v>
      </c>
      <c r="F572" s="45">
        <v>59362.6</v>
      </c>
      <c r="G572" s="23"/>
      <c r="H572" s="23"/>
    </row>
    <row r="573" spans="1:8" x14ac:dyDescent="0.3">
      <c r="A573" s="42"/>
      <c r="B573" s="43" t="s">
        <v>805</v>
      </c>
      <c r="C573" s="36" t="s">
        <v>1819</v>
      </c>
      <c r="D573" s="48">
        <v>159049.79999999999</v>
      </c>
      <c r="E573" s="48">
        <v>156049.79999999999</v>
      </c>
      <c r="F573" s="45">
        <v>159049.79999999999</v>
      </c>
      <c r="G573" s="23"/>
      <c r="H573" s="23"/>
    </row>
    <row r="574" spans="1:8" ht="33" x14ac:dyDescent="0.3">
      <c r="A574" s="42"/>
      <c r="B574" s="43" t="s">
        <v>806</v>
      </c>
      <c r="C574" s="87" t="s">
        <v>1820</v>
      </c>
      <c r="D574" s="50">
        <v>8593.6</v>
      </c>
      <c r="E574" s="44">
        <v>0</v>
      </c>
      <c r="F574" s="45">
        <v>0</v>
      </c>
      <c r="G574" s="23"/>
      <c r="H574" s="23"/>
    </row>
    <row r="575" spans="1:8" ht="33" x14ac:dyDescent="0.3">
      <c r="A575" s="46"/>
      <c r="B575" s="43" t="s">
        <v>807</v>
      </c>
      <c r="C575" s="87" t="s">
        <v>121</v>
      </c>
      <c r="D575" s="50">
        <v>84174.9</v>
      </c>
      <c r="E575" s="44">
        <v>0</v>
      </c>
      <c r="F575" s="45">
        <v>0</v>
      </c>
      <c r="G575" s="21"/>
      <c r="H575" s="22"/>
    </row>
    <row r="576" spans="1:8" ht="33" x14ac:dyDescent="0.3">
      <c r="A576" s="40"/>
      <c r="B576" s="43" t="s">
        <v>808</v>
      </c>
      <c r="C576" s="36" t="s">
        <v>1821</v>
      </c>
      <c r="D576" s="48">
        <v>0</v>
      </c>
      <c r="E576" s="48">
        <v>60454.1</v>
      </c>
      <c r="F576" s="45">
        <v>0</v>
      </c>
      <c r="G576" s="23"/>
      <c r="H576" s="23"/>
    </row>
    <row r="577" spans="1:8" ht="33" x14ac:dyDescent="0.3">
      <c r="A577" s="42"/>
      <c r="B577" s="43" t="s">
        <v>809</v>
      </c>
      <c r="C577" s="87" t="s">
        <v>1822</v>
      </c>
      <c r="D577" s="50">
        <v>0</v>
      </c>
      <c r="E577" s="44">
        <v>0</v>
      </c>
      <c r="F577" s="45">
        <v>41072.800000000003</v>
      </c>
      <c r="G577" s="23"/>
      <c r="H577" s="23"/>
    </row>
    <row r="578" spans="1:8" ht="33" x14ac:dyDescent="0.3">
      <c r="A578" s="42"/>
      <c r="B578" s="43" t="s">
        <v>810</v>
      </c>
      <c r="C578" s="87" t="s">
        <v>1823</v>
      </c>
      <c r="D578" s="50">
        <v>0</v>
      </c>
      <c r="E578" s="44">
        <v>0</v>
      </c>
      <c r="F578" s="45">
        <v>40081</v>
      </c>
      <c r="G578" s="23"/>
      <c r="H578" s="23"/>
    </row>
    <row r="579" spans="1:8" ht="33" x14ac:dyDescent="0.3">
      <c r="A579" s="42"/>
      <c r="B579" s="43" t="s">
        <v>811</v>
      </c>
      <c r="C579" s="36" t="s">
        <v>122</v>
      </c>
      <c r="D579" s="49">
        <v>88426.4</v>
      </c>
      <c r="E579" s="49">
        <v>88426.4</v>
      </c>
      <c r="F579" s="45">
        <v>97117</v>
      </c>
      <c r="G579" s="21"/>
      <c r="H579" s="22"/>
    </row>
    <row r="580" spans="1:8" ht="49.5" x14ac:dyDescent="0.3">
      <c r="A580" s="42"/>
      <c r="B580" s="43" t="s">
        <v>812</v>
      </c>
      <c r="C580" s="36" t="s">
        <v>813</v>
      </c>
      <c r="D580" s="48">
        <v>36906.82</v>
      </c>
      <c r="E580" s="48">
        <v>30000</v>
      </c>
      <c r="F580" s="45">
        <v>30000</v>
      </c>
      <c r="G580" s="23"/>
      <c r="H580" s="23"/>
    </row>
    <row r="581" spans="1:8" ht="33" x14ac:dyDescent="0.3">
      <c r="A581" s="42"/>
      <c r="B581" s="43" t="s">
        <v>814</v>
      </c>
      <c r="C581" s="36" t="s">
        <v>123</v>
      </c>
      <c r="D581" s="48">
        <v>3333</v>
      </c>
      <c r="E581" s="48">
        <v>2160</v>
      </c>
      <c r="F581" s="45">
        <v>0</v>
      </c>
      <c r="G581" s="23"/>
      <c r="H581" s="23"/>
    </row>
    <row r="582" spans="1:8" ht="33" x14ac:dyDescent="0.3">
      <c r="A582" s="42"/>
      <c r="B582" s="43" t="s">
        <v>815</v>
      </c>
      <c r="C582" s="36" t="s">
        <v>1824</v>
      </c>
      <c r="D582" s="48">
        <v>0</v>
      </c>
      <c r="E582" s="48">
        <v>9487.5</v>
      </c>
      <c r="F582" s="45">
        <v>0</v>
      </c>
      <c r="G582" s="23"/>
      <c r="H582" s="23"/>
    </row>
    <row r="583" spans="1:8" ht="33" x14ac:dyDescent="0.3">
      <c r="A583" s="42"/>
      <c r="B583" s="43" t="s">
        <v>816</v>
      </c>
      <c r="C583" s="87" t="s">
        <v>124</v>
      </c>
      <c r="D583" s="44">
        <v>24740.1</v>
      </c>
      <c r="E583" s="44">
        <v>0</v>
      </c>
      <c r="F583" s="45">
        <v>0</v>
      </c>
      <c r="G583" s="23"/>
      <c r="H583" s="23"/>
    </row>
    <row r="584" spans="1:8" ht="33" x14ac:dyDescent="0.3">
      <c r="A584" s="42"/>
      <c r="B584" s="43" t="s">
        <v>817</v>
      </c>
      <c r="C584" s="36" t="s">
        <v>125</v>
      </c>
      <c r="D584" s="48">
        <v>0</v>
      </c>
      <c r="E584" s="48">
        <v>1053210</v>
      </c>
      <c r="F584" s="45">
        <v>617815.5</v>
      </c>
      <c r="G584" s="23"/>
      <c r="H584" s="23"/>
    </row>
    <row r="585" spans="1:8" x14ac:dyDescent="0.3">
      <c r="A585" s="42"/>
      <c r="B585" s="43" t="s">
        <v>818</v>
      </c>
      <c r="C585" s="87" t="s">
        <v>126</v>
      </c>
      <c r="D585" s="49">
        <v>30580.3</v>
      </c>
      <c r="E585" s="49">
        <v>67000</v>
      </c>
      <c r="F585" s="45">
        <v>266000</v>
      </c>
      <c r="G585" s="23"/>
      <c r="H585" s="23"/>
    </row>
    <row r="586" spans="1:8" ht="33" x14ac:dyDescent="0.3">
      <c r="A586" s="42"/>
      <c r="B586" s="43" t="s">
        <v>819</v>
      </c>
      <c r="C586" s="36" t="s">
        <v>1825</v>
      </c>
      <c r="D586" s="50">
        <v>873910</v>
      </c>
      <c r="E586" s="50">
        <v>461000</v>
      </c>
      <c r="F586" s="45">
        <v>461000</v>
      </c>
      <c r="G586" s="23"/>
      <c r="H586" s="23"/>
    </row>
    <row r="587" spans="1:8" ht="66" x14ac:dyDescent="0.3">
      <c r="A587" s="42"/>
      <c r="B587" s="43" t="s">
        <v>820</v>
      </c>
      <c r="C587" s="36" t="s">
        <v>1826</v>
      </c>
      <c r="D587" s="50">
        <v>172717.2</v>
      </c>
      <c r="E587" s="50">
        <v>187677.6</v>
      </c>
      <c r="F587" s="45">
        <v>198877.2</v>
      </c>
      <c r="G587" s="23"/>
      <c r="H587" s="23"/>
    </row>
    <row r="588" spans="1:8" ht="49.5" x14ac:dyDescent="0.3">
      <c r="A588" s="42"/>
      <c r="B588" s="43" t="s">
        <v>821</v>
      </c>
      <c r="C588" s="36" t="s">
        <v>1827</v>
      </c>
      <c r="D588" s="50">
        <v>1019756.3</v>
      </c>
      <c r="E588" s="50">
        <v>735918.79999999993</v>
      </c>
      <c r="F588" s="45">
        <v>735918.8</v>
      </c>
      <c r="G588" s="21"/>
      <c r="H588" s="22"/>
    </row>
    <row r="589" spans="1:8" x14ac:dyDescent="0.3">
      <c r="A589" s="42"/>
      <c r="B589" s="43" t="s">
        <v>822</v>
      </c>
      <c r="C589" s="36" t="s">
        <v>1828</v>
      </c>
      <c r="D589" s="48">
        <v>62500</v>
      </c>
      <c r="E589" s="48">
        <v>64435.1</v>
      </c>
      <c r="F589" s="45">
        <v>64435.1</v>
      </c>
      <c r="G589" s="21"/>
      <c r="H589" s="22"/>
    </row>
    <row r="590" spans="1:8" ht="33" x14ac:dyDescent="0.3">
      <c r="A590" s="42"/>
      <c r="B590" s="43" t="s">
        <v>823</v>
      </c>
      <c r="C590" s="87" t="s">
        <v>1829</v>
      </c>
      <c r="D590" s="50">
        <v>227562.5</v>
      </c>
      <c r="E590" s="44">
        <v>0</v>
      </c>
      <c r="F590" s="45">
        <v>406800</v>
      </c>
      <c r="G590" s="23"/>
      <c r="H590" s="23"/>
    </row>
    <row r="591" spans="1:8" ht="33" x14ac:dyDescent="0.3">
      <c r="A591" s="42"/>
      <c r="B591" s="43" t="s">
        <v>824</v>
      </c>
      <c r="C591" s="87" t="s">
        <v>1830</v>
      </c>
      <c r="D591" s="48">
        <v>0</v>
      </c>
      <c r="E591" s="48">
        <v>77710</v>
      </c>
      <c r="F591" s="45">
        <v>352521.3</v>
      </c>
      <c r="G591" s="23"/>
      <c r="H591" s="23"/>
    </row>
    <row r="592" spans="1:8" ht="33" x14ac:dyDescent="0.3">
      <c r="A592" s="42"/>
      <c r="B592" s="43" t="s">
        <v>825</v>
      </c>
      <c r="C592" s="87" t="s">
        <v>1831</v>
      </c>
      <c r="D592" s="48">
        <v>0</v>
      </c>
      <c r="E592" s="48">
        <v>4622290</v>
      </c>
      <c r="F592" s="45">
        <v>1250217.8999999999</v>
      </c>
      <c r="G592" s="23"/>
      <c r="H592" s="23"/>
    </row>
    <row r="593" spans="1:8" ht="49.5" x14ac:dyDescent="0.3">
      <c r="A593" s="42"/>
      <c r="B593" s="43" t="s">
        <v>826</v>
      </c>
      <c r="C593" s="36" t="s">
        <v>127</v>
      </c>
      <c r="D593" s="49">
        <v>235933.4</v>
      </c>
      <c r="E593" s="49">
        <v>490000</v>
      </c>
      <c r="F593" s="45">
        <v>250000</v>
      </c>
      <c r="G593" s="23"/>
      <c r="H593" s="23"/>
    </row>
    <row r="594" spans="1:8" x14ac:dyDescent="0.3">
      <c r="A594" s="42">
        <v>1045</v>
      </c>
      <c r="B594" s="43"/>
      <c r="C594" s="75" t="s">
        <v>1832</v>
      </c>
      <c r="D594" s="64">
        <f>SUM(D595:D610)</f>
        <v>12381037.24</v>
      </c>
      <c r="E594" s="64">
        <f>SUM(E595:E610)</f>
        <v>15268735.5</v>
      </c>
      <c r="F594" s="64">
        <f>SUM(F595:F610)</f>
        <v>16414107.5</v>
      </c>
      <c r="G594" s="21">
        <f>+F594/E594</f>
        <v>1.075014201405218</v>
      </c>
      <c r="H594" s="22">
        <f>+F594/$F$5</f>
        <v>4.5247586340108233E-3</v>
      </c>
    </row>
    <row r="595" spans="1:8" x14ac:dyDescent="0.3">
      <c r="A595" s="42"/>
      <c r="B595" s="43" t="s">
        <v>827</v>
      </c>
      <c r="C595" s="36" t="s">
        <v>1833</v>
      </c>
      <c r="D595" s="48">
        <v>66859</v>
      </c>
      <c r="E595" s="48">
        <v>66312.3</v>
      </c>
      <c r="F595" s="45">
        <v>66312.3</v>
      </c>
      <c r="G595" s="23"/>
      <c r="H595" s="23"/>
    </row>
    <row r="596" spans="1:8" ht="82.5" x14ac:dyDescent="0.3">
      <c r="A596" s="42"/>
      <c r="B596" s="43" t="s">
        <v>828</v>
      </c>
      <c r="C596" s="36" t="s">
        <v>1834</v>
      </c>
      <c r="D596" s="48">
        <v>28867.13</v>
      </c>
      <c r="E596" s="48">
        <v>223952</v>
      </c>
      <c r="F596" s="45">
        <v>535560</v>
      </c>
      <c r="G596" s="21"/>
      <c r="H596" s="22"/>
    </row>
    <row r="597" spans="1:8" ht="49.5" x14ac:dyDescent="0.3">
      <c r="A597" s="42"/>
      <c r="B597" s="43" t="s">
        <v>829</v>
      </c>
      <c r="C597" s="36" t="s">
        <v>1835</v>
      </c>
      <c r="D597" s="48">
        <v>490329.84</v>
      </c>
      <c r="E597" s="48">
        <v>311682</v>
      </c>
      <c r="F597" s="45">
        <v>586899.30000000005</v>
      </c>
      <c r="G597" s="23"/>
      <c r="H597" s="23"/>
    </row>
    <row r="598" spans="1:8" ht="82.5" x14ac:dyDescent="0.3">
      <c r="A598" s="42"/>
      <c r="B598" s="43" t="s">
        <v>830</v>
      </c>
      <c r="C598" s="36" t="s">
        <v>1836</v>
      </c>
      <c r="D598" s="48">
        <v>58613.66</v>
      </c>
      <c r="E598" s="48">
        <v>156000</v>
      </c>
      <c r="F598" s="45">
        <v>335184</v>
      </c>
      <c r="G598" s="23"/>
      <c r="H598" s="23"/>
    </row>
    <row r="599" spans="1:8" ht="66" x14ac:dyDescent="0.3">
      <c r="A599" s="42"/>
      <c r="B599" s="43" t="s">
        <v>831</v>
      </c>
      <c r="C599" s="36" t="s">
        <v>1837</v>
      </c>
      <c r="D599" s="48">
        <v>0</v>
      </c>
      <c r="E599" s="48">
        <v>11700</v>
      </c>
      <c r="F599" s="45">
        <v>142740</v>
      </c>
      <c r="G599" s="23"/>
      <c r="H599" s="23"/>
    </row>
    <row r="600" spans="1:8" ht="33" x14ac:dyDescent="0.3">
      <c r="A600" s="42"/>
      <c r="B600" s="43" t="s">
        <v>832</v>
      </c>
      <c r="C600" s="36" t="s">
        <v>1838</v>
      </c>
      <c r="D600" s="48">
        <v>462877.76</v>
      </c>
      <c r="E600" s="48">
        <v>951444</v>
      </c>
      <c r="F600" s="45">
        <v>1019280</v>
      </c>
      <c r="G600" s="23"/>
      <c r="H600" s="23"/>
    </row>
    <row r="601" spans="1:8" ht="33" x14ac:dyDescent="0.3">
      <c r="A601" s="42"/>
      <c r="B601" s="43" t="s">
        <v>833</v>
      </c>
      <c r="C601" s="36" t="s">
        <v>1839</v>
      </c>
      <c r="D601" s="49">
        <v>692747.65</v>
      </c>
      <c r="E601" s="49">
        <v>888647</v>
      </c>
      <c r="F601" s="45">
        <v>968289</v>
      </c>
      <c r="G601" s="23"/>
      <c r="H601" s="23"/>
    </row>
    <row r="602" spans="1:8" ht="33" x14ac:dyDescent="0.3">
      <c r="A602" s="42"/>
      <c r="B602" s="43" t="s">
        <v>834</v>
      </c>
      <c r="C602" s="36" t="s">
        <v>128</v>
      </c>
      <c r="D602" s="49">
        <v>2444313.36</v>
      </c>
      <c r="E602" s="49">
        <v>2724674</v>
      </c>
      <c r="F602" s="45">
        <v>2634972.7999999998</v>
      </c>
      <c r="G602" s="23"/>
      <c r="H602" s="23"/>
    </row>
    <row r="603" spans="1:8" ht="33" x14ac:dyDescent="0.3">
      <c r="A603" s="42"/>
      <c r="B603" s="43" t="s">
        <v>835</v>
      </c>
      <c r="C603" s="36" t="s">
        <v>1840</v>
      </c>
      <c r="D603" s="49">
        <v>6827247.5</v>
      </c>
      <c r="E603" s="49">
        <v>7284254.9000000004</v>
      </c>
      <c r="F603" s="45">
        <v>7086754.5</v>
      </c>
      <c r="G603" s="23"/>
      <c r="H603" s="23"/>
    </row>
    <row r="604" spans="1:8" ht="66" x14ac:dyDescent="0.3">
      <c r="A604" s="40"/>
      <c r="B604" s="43" t="s">
        <v>836</v>
      </c>
      <c r="C604" s="36" t="s">
        <v>1841</v>
      </c>
      <c r="D604" s="49">
        <v>6760.33</v>
      </c>
      <c r="E604" s="49">
        <v>11550</v>
      </c>
      <c r="F604" s="45">
        <v>3389.7</v>
      </c>
      <c r="G604" s="23"/>
      <c r="H604" s="23"/>
    </row>
    <row r="605" spans="1:8" ht="66" x14ac:dyDescent="0.3">
      <c r="A605" s="42"/>
      <c r="B605" s="43" t="s">
        <v>837</v>
      </c>
      <c r="C605" s="36" t="s">
        <v>1842</v>
      </c>
      <c r="D605" s="49">
        <v>190372.57</v>
      </c>
      <c r="E605" s="49">
        <v>199717.5</v>
      </c>
      <c r="F605" s="45">
        <v>67002</v>
      </c>
      <c r="G605" s="21"/>
      <c r="H605" s="22"/>
    </row>
    <row r="606" spans="1:8" ht="82.5" x14ac:dyDescent="0.3">
      <c r="A606" s="42"/>
      <c r="B606" s="43" t="s">
        <v>838</v>
      </c>
      <c r="C606" s="36" t="s">
        <v>1843</v>
      </c>
      <c r="D606" s="49">
        <v>40929</v>
      </c>
      <c r="E606" s="49">
        <v>154620</v>
      </c>
      <c r="F606" s="45">
        <v>45064</v>
      </c>
      <c r="G606" s="23"/>
      <c r="H606" s="23"/>
    </row>
    <row r="607" spans="1:8" ht="49.5" x14ac:dyDescent="0.3">
      <c r="A607" s="42"/>
      <c r="B607" s="43" t="s">
        <v>839</v>
      </c>
      <c r="C607" s="36" t="s">
        <v>129</v>
      </c>
      <c r="D607" s="49">
        <v>0</v>
      </c>
      <c r="E607" s="49">
        <v>9360</v>
      </c>
      <c r="F607" s="45">
        <v>114192</v>
      </c>
      <c r="G607" s="21"/>
      <c r="H607" s="22"/>
    </row>
    <row r="608" spans="1:8" ht="33" x14ac:dyDescent="0.3">
      <c r="A608" s="51"/>
      <c r="B608" s="43" t="s">
        <v>840</v>
      </c>
      <c r="C608" s="36" t="s">
        <v>1844</v>
      </c>
      <c r="D608" s="49">
        <v>550815.84</v>
      </c>
      <c r="E608" s="49">
        <v>1092146.5</v>
      </c>
      <c r="F608" s="45">
        <v>1039767.5</v>
      </c>
      <c r="G608" s="23"/>
      <c r="H608" s="23"/>
    </row>
    <row r="609" spans="1:8" ht="33" x14ac:dyDescent="0.3">
      <c r="A609" s="42"/>
      <c r="B609" s="43" t="s">
        <v>841</v>
      </c>
      <c r="C609" s="85" t="s">
        <v>1845</v>
      </c>
      <c r="D609" s="49">
        <v>16435.2</v>
      </c>
      <c r="E609" s="49">
        <v>184863.9</v>
      </c>
      <c r="F609" s="45">
        <v>252985</v>
      </c>
      <c r="G609" s="23"/>
      <c r="H609" s="23"/>
    </row>
    <row r="610" spans="1:8" x14ac:dyDescent="0.3">
      <c r="A610" s="42"/>
      <c r="B610" s="43" t="s">
        <v>842</v>
      </c>
      <c r="C610" s="36" t="s">
        <v>1846</v>
      </c>
      <c r="D610" s="49">
        <v>503868.4</v>
      </c>
      <c r="E610" s="49">
        <v>997811.4</v>
      </c>
      <c r="F610" s="45">
        <v>1515715.4</v>
      </c>
      <c r="G610" s="23"/>
      <c r="H610" s="23"/>
    </row>
    <row r="611" spans="1:8" x14ac:dyDescent="0.3">
      <c r="A611" s="42">
        <v>1056</v>
      </c>
      <c r="B611" s="43"/>
      <c r="C611" s="75" t="s">
        <v>1847</v>
      </c>
      <c r="D611" s="64">
        <f>SUM(D612:D618)</f>
        <v>794744.81</v>
      </c>
      <c r="E611" s="64">
        <f>SUM(E612:E618)</f>
        <v>842222.9</v>
      </c>
      <c r="F611" s="64">
        <f>SUM(F612:F618)</f>
        <v>1376635.9</v>
      </c>
      <c r="G611" s="21">
        <f>+F611/E611</f>
        <v>1.6345267980721017</v>
      </c>
      <c r="H611" s="22">
        <f>+F611/$F$5</f>
        <v>3.7948729008959272E-4</v>
      </c>
    </row>
    <row r="612" spans="1:8" x14ac:dyDescent="0.3">
      <c r="A612" s="42"/>
      <c r="B612" s="43" t="s">
        <v>843</v>
      </c>
      <c r="C612" s="36" t="s">
        <v>1848</v>
      </c>
      <c r="D612" s="49">
        <v>469457.86</v>
      </c>
      <c r="E612" s="49">
        <v>478882</v>
      </c>
      <c r="F612" s="45">
        <v>478882</v>
      </c>
      <c r="G612" s="23"/>
      <c r="H612" s="23"/>
    </row>
    <row r="613" spans="1:8" x14ac:dyDescent="0.3">
      <c r="A613" s="42"/>
      <c r="B613" s="43" t="s">
        <v>844</v>
      </c>
      <c r="C613" s="36" t="s">
        <v>1849</v>
      </c>
      <c r="D613" s="50">
        <v>82495.3</v>
      </c>
      <c r="E613" s="50">
        <v>81059</v>
      </c>
      <c r="F613" s="45">
        <v>81059</v>
      </c>
      <c r="G613" s="21"/>
      <c r="H613" s="22"/>
    </row>
    <row r="614" spans="1:8" x14ac:dyDescent="0.3">
      <c r="A614" s="42"/>
      <c r="B614" s="43" t="s">
        <v>845</v>
      </c>
      <c r="C614" s="36" t="s">
        <v>1850</v>
      </c>
      <c r="D614" s="49">
        <v>177740.4</v>
      </c>
      <c r="E614" s="49">
        <v>102257.60000000001</v>
      </c>
      <c r="F614" s="45">
        <v>204515.20000000001</v>
      </c>
      <c r="G614" s="23"/>
      <c r="H614" s="23"/>
    </row>
    <row r="615" spans="1:8" x14ac:dyDescent="0.3">
      <c r="A615" s="42"/>
      <c r="B615" s="43" t="s">
        <v>846</v>
      </c>
      <c r="C615" s="36" t="s">
        <v>130</v>
      </c>
      <c r="D615" s="49">
        <v>65051.25</v>
      </c>
      <c r="E615" s="49">
        <v>55689.3</v>
      </c>
      <c r="F615" s="45">
        <v>97844.7</v>
      </c>
      <c r="G615" s="23"/>
      <c r="H615" s="23"/>
    </row>
    <row r="616" spans="1:8" x14ac:dyDescent="0.3">
      <c r="A616" s="42"/>
      <c r="B616" s="43" t="s">
        <v>847</v>
      </c>
      <c r="C616" s="87" t="s">
        <v>131</v>
      </c>
      <c r="D616" s="44">
        <v>0</v>
      </c>
      <c r="E616" s="44">
        <v>124335</v>
      </c>
      <c r="F616" s="45">
        <v>124335</v>
      </c>
      <c r="G616" s="23"/>
      <c r="H616" s="23"/>
    </row>
    <row r="617" spans="1:8" x14ac:dyDescent="0.3">
      <c r="A617" s="42"/>
      <c r="B617" s="43" t="s">
        <v>1851</v>
      </c>
      <c r="C617" s="87" t="s">
        <v>1852</v>
      </c>
      <c r="D617" s="44">
        <v>0</v>
      </c>
      <c r="E617" s="44">
        <v>0</v>
      </c>
      <c r="F617" s="45">
        <v>30000</v>
      </c>
      <c r="G617" s="23"/>
      <c r="H617" s="23"/>
    </row>
    <row r="618" spans="1:8" x14ac:dyDescent="0.3">
      <c r="A618" s="42"/>
      <c r="B618" s="43" t="s">
        <v>1853</v>
      </c>
      <c r="C618" s="76" t="s">
        <v>1854</v>
      </c>
      <c r="D618" s="44">
        <v>0</v>
      </c>
      <c r="E618" s="44">
        <v>0</v>
      </c>
      <c r="F618" s="45">
        <v>360000</v>
      </c>
      <c r="G618" s="23"/>
      <c r="H618" s="23"/>
    </row>
    <row r="619" spans="1:8" x14ac:dyDescent="0.3">
      <c r="A619" s="42">
        <v>1075</v>
      </c>
      <c r="B619" s="43"/>
      <c r="C619" s="75" t="s">
        <v>1855</v>
      </c>
      <c r="D619" s="64">
        <f>SUM(D620:D634)</f>
        <v>3912221.0799999987</v>
      </c>
      <c r="E619" s="64">
        <f>SUM(E620:E634)</f>
        <v>5459662.0999999996</v>
      </c>
      <c r="F619" s="64">
        <f>SUM(F620:F634)</f>
        <v>5911463.9000000013</v>
      </c>
      <c r="G619" s="21">
        <f>+F619/E619</f>
        <v>1.0827527036883842</v>
      </c>
      <c r="H619" s="22">
        <f>+F619/$F$5</f>
        <v>1.6295706191255478E-3</v>
      </c>
    </row>
    <row r="620" spans="1:8" ht="33" x14ac:dyDescent="0.3">
      <c r="A620" s="42"/>
      <c r="B620" s="43" t="s">
        <v>848</v>
      </c>
      <c r="C620" s="36" t="s">
        <v>1856</v>
      </c>
      <c r="D620" s="50">
        <v>114542.1</v>
      </c>
      <c r="E620" s="50">
        <v>106465.2</v>
      </c>
      <c r="F620" s="45">
        <v>106465.2</v>
      </c>
      <c r="G620" s="23"/>
      <c r="H620" s="23"/>
    </row>
    <row r="621" spans="1:8" x14ac:dyDescent="0.3">
      <c r="A621" s="42"/>
      <c r="B621" s="43" t="s">
        <v>849</v>
      </c>
      <c r="C621" s="36" t="s">
        <v>1857</v>
      </c>
      <c r="D621" s="50">
        <v>30917.17</v>
      </c>
      <c r="E621" s="50">
        <v>40700.6</v>
      </c>
      <c r="F621" s="45">
        <v>54980.6</v>
      </c>
      <c r="G621" s="21"/>
      <c r="H621" s="22"/>
    </row>
    <row r="622" spans="1:8" ht="33" x14ac:dyDescent="0.3">
      <c r="A622" s="40"/>
      <c r="B622" s="43" t="s">
        <v>850</v>
      </c>
      <c r="C622" s="79" t="s">
        <v>1858</v>
      </c>
      <c r="D622" s="50">
        <v>77257.8</v>
      </c>
      <c r="E622" s="50">
        <v>66154.5</v>
      </c>
      <c r="F622" s="45">
        <v>64730.5</v>
      </c>
      <c r="G622" s="23"/>
      <c r="H622" s="23"/>
    </row>
    <row r="623" spans="1:8" x14ac:dyDescent="0.3">
      <c r="A623" s="42"/>
      <c r="B623" s="43" t="s">
        <v>851</v>
      </c>
      <c r="C623" s="79" t="s">
        <v>1859</v>
      </c>
      <c r="D623" s="50">
        <v>2479244.0099999998</v>
      </c>
      <c r="E623" s="50">
        <v>2784021.3</v>
      </c>
      <c r="F623" s="45">
        <v>3048414.3</v>
      </c>
      <c r="G623" s="23"/>
      <c r="H623" s="23"/>
    </row>
    <row r="624" spans="1:8" ht="33" x14ac:dyDescent="0.3">
      <c r="A624" s="42"/>
      <c r="B624" s="43" t="s">
        <v>852</v>
      </c>
      <c r="C624" s="36" t="s">
        <v>1860</v>
      </c>
      <c r="D624" s="49">
        <v>40628.69</v>
      </c>
      <c r="E624" s="49">
        <v>46800</v>
      </c>
      <c r="F624" s="45">
        <v>46800</v>
      </c>
      <c r="G624" s="23"/>
      <c r="H624" s="23"/>
    </row>
    <row r="625" spans="1:8" x14ac:dyDescent="0.3">
      <c r="A625" s="42"/>
      <c r="B625" s="43" t="s">
        <v>853</v>
      </c>
      <c r="C625" s="36" t="s">
        <v>854</v>
      </c>
      <c r="D625" s="49">
        <v>44595.44</v>
      </c>
      <c r="E625" s="49">
        <v>40625</v>
      </c>
      <c r="F625" s="45">
        <v>40625</v>
      </c>
      <c r="G625" s="23"/>
      <c r="H625" s="23"/>
    </row>
    <row r="626" spans="1:8" x14ac:dyDescent="0.3">
      <c r="A626" s="42"/>
      <c r="B626" s="43" t="s">
        <v>855</v>
      </c>
      <c r="C626" s="36" t="s">
        <v>132</v>
      </c>
      <c r="D626" s="49">
        <v>800029.32</v>
      </c>
      <c r="E626" s="49">
        <v>1769510.7</v>
      </c>
      <c r="F626" s="45">
        <v>1672556.7</v>
      </c>
      <c r="G626" s="21"/>
      <c r="H626" s="22"/>
    </row>
    <row r="627" spans="1:8" ht="33" x14ac:dyDescent="0.3">
      <c r="A627" s="42"/>
      <c r="B627" s="43" t="s">
        <v>856</v>
      </c>
      <c r="C627" s="36" t="s">
        <v>133</v>
      </c>
      <c r="D627" s="49">
        <v>210778.05</v>
      </c>
      <c r="E627" s="49">
        <v>394707.8</v>
      </c>
      <c r="F627" s="45">
        <v>186782.2</v>
      </c>
      <c r="G627" s="23"/>
      <c r="H627" s="23"/>
    </row>
    <row r="628" spans="1:8" ht="33" x14ac:dyDescent="0.3">
      <c r="A628" s="42"/>
      <c r="B628" s="43" t="s">
        <v>857</v>
      </c>
      <c r="C628" s="36" t="s">
        <v>134</v>
      </c>
      <c r="D628" s="49">
        <v>11725.67</v>
      </c>
      <c r="E628" s="49">
        <v>11689.6</v>
      </c>
      <c r="F628" s="45">
        <v>3247.7</v>
      </c>
      <c r="G628" s="21"/>
      <c r="H628" s="22"/>
    </row>
    <row r="629" spans="1:8" x14ac:dyDescent="0.3">
      <c r="A629" s="40"/>
      <c r="B629" s="43" t="s">
        <v>858</v>
      </c>
      <c r="C629" s="36" t="s">
        <v>135</v>
      </c>
      <c r="D629" s="54">
        <v>0</v>
      </c>
      <c r="E629" s="54">
        <v>131317</v>
      </c>
      <c r="F629" s="45">
        <v>131317</v>
      </c>
      <c r="G629" s="23"/>
      <c r="H629" s="23"/>
    </row>
    <row r="630" spans="1:8" ht="33" x14ac:dyDescent="0.3">
      <c r="A630" s="42"/>
      <c r="B630" s="43" t="s">
        <v>859</v>
      </c>
      <c r="C630" s="36" t="s">
        <v>136</v>
      </c>
      <c r="D630" s="50">
        <v>29634</v>
      </c>
      <c r="E630" s="50">
        <v>11750.400000000001</v>
      </c>
      <c r="F630" s="45">
        <v>11750.4</v>
      </c>
      <c r="G630" s="23"/>
      <c r="H630" s="23"/>
    </row>
    <row r="631" spans="1:8" x14ac:dyDescent="0.3">
      <c r="A631" s="42"/>
      <c r="B631" s="43" t="s">
        <v>860</v>
      </c>
      <c r="C631" s="36" t="s">
        <v>137</v>
      </c>
      <c r="D631" s="50">
        <v>62250.03</v>
      </c>
      <c r="E631" s="50">
        <v>49920</v>
      </c>
      <c r="F631" s="45">
        <v>133707.4</v>
      </c>
      <c r="G631" s="23"/>
      <c r="H631" s="23"/>
    </row>
    <row r="632" spans="1:8" ht="33" x14ac:dyDescent="0.3">
      <c r="A632" s="42"/>
      <c r="B632" s="43" t="s">
        <v>861</v>
      </c>
      <c r="C632" s="36" t="s">
        <v>138</v>
      </c>
      <c r="D632" s="49">
        <v>10618.8</v>
      </c>
      <c r="E632" s="49">
        <v>6000</v>
      </c>
      <c r="F632" s="45">
        <v>6000</v>
      </c>
      <c r="G632" s="21"/>
      <c r="H632" s="22"/>
    </row>
    <row r="633" spans="1:8" x14ac:dyDescent="0.3">
      <c r="A633" s="42"/>
      <c r="B633" s="43" t="s">
        <v>862</v>
      </c>
      <c r="C633" s="36" t="s">
        <v>863</v>
      </c>
      <c r="D633" s="44">
        <v>0</v>
      </c>
      <c r="E633" s="44">
        <v>0</v>
      </c>
      <c r="F633" s="45">
        <v>290997.7</v>
      </c>
      <c r="G633" s="23"/>
      <c r="H633" s="23"/>
    </row>
    <row r="634" spans="1:8" ht="33" x14ac:dyDescent="0.3">
      <c r="A634" s="42"/>
      <c r="B634" s="43" t="s">
        <v>1861</v>
      </c>
      <c r="C634" s="36" t="s">
        <v>1862</v>
      </c>
      <c r="D634" s="44">
        <v>0</v>
      </c>
      <c r="E634" s="44">
        <v>0</v>
      </c>
      <c r="F634" s="45">
        <v>113089.2</v>
      </c>
      <c r="G634" s="23"/>
      <c r="H634" s="23"/>
    </row>
    <row r="635" spans="1:8" x14ac:dyDescent="0.3">
      <c r="A635" s="42">
        <v>1111</v>
      </c>
      <c r="B635" s="43"/>
      <c r="C635" s="75" t="s">
        <v>1863</v>
      </c>
      <c r="D635" s="64">
        <f>SUM(D636:D649)</f>
        <v>13188734.890000001</v>
      </c>
      <c r="E635" s="64">
        <f>SUM(E636:E649)</f>
        <v>14164280.599999998</v>
      </c>
      <c r="F635" s="64">
        <f>SUM(F636:F649)</f>
        <v>13331538.799999999</v>
      </c>
      <c r="G635" s="21">
        <f>+F635/E635</f>
        <v>0.94120832370406449</v>
      </c>
      <c r="H635" s="22">
        <f>+F635/$F$5</f>
        <v>3.6750091523374199E-3</v>
      </c>
    </row>
    <row r="636" spans="1:8" x14ac:dyDescent="0.3">
      <c r="A636" s="42"/>
      <c r="B636" s="43" t="s">
        <v>864</v>
      </c>
      <c r="C636" s="36" t="s">
        <v>1864</v>
      </c>
      <c r="D636" s="49">
        <v>43113.5</v>
      </c>
      <c r="E636" s="49">
        <v>43113.5</v>
      </c>
      <c r="F636" s="45">
        <v>43113.5</v>
      </c>
      <c r="G636" s="23"/>
      <c r="H636" s="23"/>
    </row>
    <row r="637" spans="1:8" x14ac:dyDescent="0.3">
      <c r="A637" s="42"/>
      <c r="B637" s="43" t="s">
        <v>865</v>
      </c>
      <c r="C637" s="36" t="s">
        <v>139</v>
      </c>
      <c r="D637" s="49">
        <v>112672.5</v>
      </c>
      <c r="E637" s="49">
        <v>59989.5</v>
      </c>
      <c r="F637" s="45">
        <v>59989.5</v>
      </c>
      <c r="G637" s="21"/>
      <c r="H637" s="22"/>
    </row>
    <row r="638" spans="1:8" ht="49.5" x14ac:dyDescent="0.3">
      <c r="A638" s="42"/>
      <c r="B638" s="43" t="s">
        <v>866</v>
      </c>
      <c r="C638" s="36" t="s">
        <v>1865</v>
      </c>
      <c r="D638" s="44">
        <v>0</v>
      </c>
      <c r="E638" s="44">
        <v>45010.7</v>
      </c>
      <c r="F638" s="45">
        <v>45010.7</v>
      </c>
      <c r="G638" s="23"/>
      <c r="H638" s="23"/>
    </row>
    <row r="639" spans="1:8" ht="33" x14ac:dyDescent="0.3">
      <c r="A639" s="42"/>
      <c r="B639" s="43" t="s">
        <v>867</v>
      </c>
      <c r="C639" s="79" t="s">
        <v>1866</v>
      </c>
      <c r="D639" s="48">
        <v>828554.47</v>
      </c>
      <c r="E639" s="48">
        <v>1120800</v>
      </c>
      <c r="F639" s="45">
        <v>937060</v>
      </c>
      <c r="G639" s="23"/>
      <c r="H639" s="23"/>
    </row>
    <row r="640" spans="1:8" ht="33" x14ac:dyDescent="0.3">
      <c r="A640" s="42"/>
      <c r="B640" s="43" t="s">
        <v>868</v>
      </c>
      <c r="C640" s="79" t="s">
        <v>1867</v>
      </c>
      <c r="D640" s="44">
        <v>366522.57</v>
      </c>
      <c r="E640" s="44">
        <v>532188</v>
      </c>
      <c r="F640" s="45">
        <v>532188</v>
      </c>
      <c r="G640" s="23"/>
      <c r="H640" s="23"/>
    </row>
    <row r="641" spans="1:8" ht="33" x14ac:dyDescent="0.3">
      <c r="A641" s="42"/>
      <c r="B641" s="43" t="s">
        <v>869</v>
      </c>
      <c r="C641" s="36" t="s">
        <v>1868</v>
      </c>
      <c r="D641" s="50">
        <v>53214.3</v>
      </c>
      <c r="E641" s="50">
        <v>89040</v>
      </c>
      <c r="F641" s="45">
        <v>89040</v>
      </c>
      <c r="G641" s="21"/>
      <c r="H641" s="22"/>
    </row>
    <row r="642" spans="1:8" ht="33" x14ac:dyDescent="0.3">
      <c r="A642" s="42"/>
      <c r="B642" s="43" t="s">
        <v>870</v>
      </c>
      <c r="C642" s="79" t="s">
        <v>1869</v>
      </c>
      <c r="D642" s="44">
        <v>9468706.6799999997</v>
      </c>
      <c r="E642" s="44">
        <v>10481397.300000001</v>
      </c>
      <c r="F642" s="45">
        <v>10072844.5</v>
      </c>
      <c r="G642" s="23"/>
      <c r="H642" s="23"/>
    </row>
    <row r="643" spans="1:8" ht="33" x14ac:dyDescent="0.3">
      <c r="A643" s="42"/>
      <c r="B643" s="43" t="s">
        <v>871</v>
      </c>
      <c r="C643" s="79" t="s">
        <v>66</v>
      </c>
      <c r="D643" s="44">
        <v>459644.3</v>
      </c>
      <c r="E643" s="44">
        <v>499228</v>
      </c>
      <c r="F643" s="45">
        <v>499228</v>
      </c>
      <c r="G643" s="23"/>
      <c r="H643" s="23"/>
    </row>
    <row r="644" spans="1:8" ht="33" x14ac:dyDescent="0.3">
      <c r="A644" s="42"/>
      <c r="B644" s="43" t="s">
        <v>872</v>
      </c>
      <c r="C644" s="36" t="s">
        <v>1870</v>
      </c>
      <c r="D644" s="50">
        <v>17704.86</v>
      </c>
      <c r="E644" s="50">
        <v>35586.199999999997</v>
      </c>
      <c r="F644" s="45">
        <v>35586.199999999997</v>
      </c>
      <c r="G644" s="23"/>
      <c r="H644" s="23"/>
    </row>
    <row r="645" spans="1:8" ht="49.5" x14ac:dyDescent="0.3">
      <c r="A645" s="42"/>
      <c r="B645" s="43" t="s">
        <v>873</v>
      </c>
      <c r="C645" s="36" t="s">
        <v>1871</v>
      </c>
      <c r="D645" s="50">
        <v>32417.1</v>
      </c>
      <c r="E645" s="50">
        <v>35045.5</v>
      </c>
      <c r="F645" s="45">
        <v>41335.9</v>
      </c>
      <c r="G645" s="23"/>
      <c r="H645" s="23"/>
    </row>
    <row r="646" spans="1:8" x14ac:dyDescent="0.3">
      <c r="A646" s="42"/>
      <c r="B646" s="43" t="s">
        <v>874</v>
      </c>
      <c r="C646" s="36" t="s">
        <v>1872</v>
      </c>
      <c r="D646" s="50">
        <v>31993.55</v>
      </c>
      <c r="E646" s="50">
        <v>66300</v>
      </c>
      <c r="F646" s="45">
        <v>66300</v>
      </c>
      <c r="G646" s="23"/>
      <c r="H646" s="23"/>
    </row>
    <row r="647" spans="1:8" ht="66" x14ac:dyDescent="0.3">
      <c r="A647" s="42"/>
      <c r="B647" s="43" t="s">
        <v>875</v>
      </c>
      <c r="C647" s="36" t="s">
        <v>1405</v>
      </c>
      <c r="D647" s="44">
        <v>735127.82</v>
      </c>
      <c r="E647" s="44">
        <v>440237.5</v>
      </c>
      <c r="F647" s="45">
        <v>440237.5</v>
      </c>
      <c r="G647" s="21"/>
      <c r="H647" s="22"/>
    </row>
    <row r="648" spans="1:8" ht="66" x14ac:dyDescent="0.3">
      <c r="A648" s="42"/>
      <c r="B648" s="43" t="s">
        <v>876</v>
      </c>
      <c r="C648" s="36" t="s">
        <v>1873</v>
      </c>
      <c r="D648" s="44">
        <v>508400.43</v>
      </c>
      <c r="E648" s="44">
        <v>254235.2</v>
      </c>
      <c r="F648" s="45">
        <v>469605</v>
      </c>
      <c r="G648" s="21"/>
      <c r="H648" s="22"/>
    </row>
    <row r="649" spans="1:8" ht="33" x14ac:dyDescent="0.3">
      <c r="A649" s="42"/>
      <c r="B649" s="43" t="s">
        <v>877</v>
      </c>
      <c r="C649" s="36" t="s">
        <v>1874</v>
      </c>
      <c r="D649" s="50">
        <v>530662.81000000006</v>
      </c>
      <c r="E649" s="50">
        <v>462109.2</v>
      </c>
      <c r="F649" s="45">
        <v>0</v>
      </c>
      <c r="G649" s="23"/>
      <c r="H649" s="23"/>
    </row>
    <row r="650" spans="1:8" ht="30.75" customHeight="1" x14ac:dyDescent="0.3">
      <c r="A650" s="51">
        <v>1115</v>
      </c>
      <c r="B650" s="43"/>
      <c r="C650" s="75" t="s">
        <v>1875</v>
      </c>
      <c r="D650" s="64">
        <f>SUM(D651:D656)</f>
        <v>2227062.36</v>
      </c>
      <c r="E650" s="64">
        <f>SUM(E651:E656)</f>
        <v>2385952.9</v>
      </c>
      <c r="F650" s="64">
        <f>SUM(F651:F656)</f>
        <v>2910288.5</v>
      </c>
      <c r="G650" s="21">
        <f>+F650/E650</f>
        <v>1.2197594093328499</v>
      </c>
      <c r="H650" s="22">
        <f>+F650/$F$5</f>
        <v>8.0225824144489167E-4</v>
      </c>
    </row>
    <row r="651" spans="1:8" ht="33" x14ac:dyDescent="0.3">
      <c r="A651" s="51"/>
      <c r="B651" s="43" t="s">
        <v>878</v>
      </c>
      <c r="C651" s="36" t="s">
        <v>1876</v>
      </c>
      <c r="D651" s="48">
        <v>74250.100000000006</v>
      </c>
      <c r="E651" s="48">
        <v>53305.8</v>
      </c>
      <c r="F651" s="45">
        <v>53305.8</v>
      </c>
      <c r="G651" s="21"/>
      <c r="H651" s="22"/>
    </row>
    <row r="652" spans="1:8" ht="33" x14ac:dyDescent="0.3">
      <c r="A652" s="51"/>
      <c r="B652" s="43" t="s">
        <v>879</v>
      </c>
      <c r="C652" s="36" t="s">
        <v>1877</v>
      </c>
      <c r="D652" s="49">
        <v>7305.17</v>
      </c>
      <c r="E652" s="49">
        <v>9600</v>
      </c>
      <c r="F652" s="45">
        <v>9600</v>
      </c>
      <c r="G652" s="23"/>
      <c r="H652" s="23"/>
    </row>
    <row r="653" spans="1:8" x14ac:dyDescent="0.3">
      <c r="A653" s="51"/>
      <c r="B653" s="43" t="s">
        <v>880</v>
      </c>
      <c r="C653" s="36" t="s">
        <v>1878</v>
      </c>
      <c r="D653" s="48">
        <v>9812.4</v>
      </c>
      <c r="E653" s="48">
        <v>9194.4</v>
      </c>
      <c r="F653" s="45">
        <v>59194.7</v>
      </c>
      <c r="G653" s="23"/>
      <c r="H653" s="23"/>
    </row>
    <row r="654" spans="1:8" x14ac:dyDescent="0.3">
      <c r="A654" s="51"/>
      <c r="B654" s="43" t="s">
        <v>881</v>
      </c>
      <c r="C654" s="36" t="s">
        <v>1879</v>
      </c>
      <c r="D654" s="48">
        <v>0</v>
      </c>
      <c r="E654" s="48">
        <v>6720.7</v>
      </c>
      <c r="F654" s="45">
        <v>0</v>
      </c>
      <c r="G654" s="23"/>
      <c r="H654" s="23"/>
    </row>
    <row r="655" spans="1:8" x14ac:dyDescent="0.3">
      <c r="A655" s="51"/>
      <c r="B655" s="43" t="s">
        <v>882</v>
      </c>
      <c r="C655" s="36" t="s">
        <v>1880</v>
      </c>
      <c r="D655" s="48">
        <v>2040000.69</v>
      </c>
      <c r="E655" s="48">
        <v>2149200</v>
      </c>
      <c r="F655" s="45">
        <v>2682900</v>
      </c>
      <c r="G655" s="21"/>
      <c r="H655" s="22"/>
    </row>
    <row r="656" spans="1:8" x14ac:dyDescent="0.3">
      <c r="A656" s="51"/>
      <c r="B656" s="43" t="s">
        <v>883</v>
      </c>
      <c r="C656" s="36" t="s">
        <v>140</v>
      </c>
      <c r="D656" s="48">
        <v>95694</v>
      </c>
      <c r="E656" s="48">
        <v>157932</v>
      </c>
      <c r="F656" s="45">
        <v>105288</v>
      </c>
      <c r="G656" s="23"/>
      <c r="H656" s="23"/>
    </row>
    <row r="657" spans="1:8" x14ac:dyDescent="0.3">
      <c r="A657" s="51">
        <v>1124</v>
      </c>
      <c r="B657" s="43"/>
      <c r="C657" s="75" t="s">
        <v>1881</v>
      </c>
      <c r="D657" s="64">
        <f>SUM(D658:D665)</f>
        <v>1698740.1900000002</v>
      </c>
      <c r="E657" s="64">
        <f>SUM(E658:E665)</f>
        <v>1783375.6999999997</v>
      </c>
      <c r="F657" s="64">
        <f>SUM(F658:F665)</f>
        <v>1778607.6999999997</v>
      </c>
      <c r="G657" s="21">
        <f>+F657/E657</f>
        <v>0.99732641865648386</v>
      </c>
      <c r="H657" s="22">
        <f>+F657/$F$5</f>
        <v>4.9029595712670522E-4</v>
      </c>
    </row>
    <row r="658" spans="1:8" ht="33" x14ac:dyDescent="0.3">
      <c r="A658" s="51"/>
      <c r="B658" s="43" t="s">
        <v>884</v>
      </c>
      <c r="C658" s="88" t="s">
        <v>1882</v>
      </c>
      <c r="D658" s="48">
        <v>41500</v>
      </c>
      <c r="E658" s="48">
        <v>45342</v>
      </c>
      <c r="F658" s="45">
        <v>45342</v>
      </c>
      <c r="G658" s="23"/>
      <c r="H658" s="23"/>
    </row>
    <row r="659" spans="1:8" x14ac:dyDescent="0.3">
      <c r="A659" s="51"/>
      <c r="B659" s="43" t="s">
        <v>885</v>
      </c>
      <c r="C659" s="36" t="s">
        <v>1883</v>
      </c>
      <c r="D659" s="48">
        <v>53590.23</v>
      </c>
      <c r="E659" s="48">
        <v>63360.4</v>
      </c>
      <c r="F659" s="45">
        <v>63360.4</v>
      </c>
      <c r="G659" s="23"/>
      <c r="H659" s="23"/>
    </row>
    <row r="660" spans="1:8" x14ac:dyDescent="0.3">
      <c r="A660" s="42"/>
      <c r="B660" s="43" t="s">
        <v>886</v>
      </c>
      <c r="C660" s="79" t="s">
        <v>1884</v>
      </c>
      <c r="D660" s="48">
        <v>1509777.82</v>
      </c>
      <c r="E660" s="48">
        <v>1579338.9</v>
      </c>
      <c r="F660" s="45">
        <v>1590570.9</v>
      </c>
      <c r="G660" s="23"/>
      <c r="H660" s="23"/>
    </row>
    <row r="661" spans="1:8" ht="33" x14ac:dyDescent="0.3">
      <c r="A661" s="42"/>
      <c r="B661" s="43" t="s">
        <v>887</v>
      </c>
      <c r="C661" s="36" t="s">
        <v>1885</v>
      </c>
      <c r="D661" s="48">
        <v>32459.95</v>
      </c>
      <c r="E661" s="48">
        <v>33334.400000000001</v>
      </c>
      <c r="F661" s="45">
        <v>43334.400000000001</v>
      </c>
      <c r="G661" s="21"/>
      <c r="H661" s="22"/>
    </row>
    <row r="662" spans="1:8" ht="49.5" x14ac:dyDescent="0.3">
      <c r="A662" s="40"/>
      <c r="B662" s="43" t="s">
        <v>888</v>
      </c>
      <c r="C662" s="76" t="s">
        <v>1886</v>
      </c>
      <c r="D662" s="48">
        <v>9783.2000000000007</v>
      </c>
      <c r="E662" s="44">
        <v>0</v>
      </c>
      <c r="F662" s="45">
        <v>0</v>
      </c>
      <c r="G662" s="23"/>
      <c r="H662" s="23"/>
    </row>
    <row r="663" spans="1:8" x14ac:dyDescent="0.3">
      <c r="A663" s="42"/>
      <c r="B663" s="43" t="s">
        <v>889</v>
      </c>
      <c r="C663" s="36" t="s">
        <v>1887</v>
      </c>
      <c r="D663" s="48">
        <v>36101.339999999997</v>
      </c>
      <c r="E663" s="48">
        <v>42000</v>
      </c>
      <c r="F663" s="45">
        <v>36000</v>
      </c>
      <c r="G663" s="23"/>
      <c r="H663" s="23"/>
    </row>
    <row r="664" spans="1:8" x14ac:dyDescent="0.3">
      <c r="A664" s="42"/>
      <c r="B664" s="43" t="s">
        <v>890</v>
      </c>
      <c r="C664" s="36" t="s">
        <v>1888</v>
      </c>
      <c r="D664" s="49">
        <v>10692.37</v>
      </c>
      <c r="E664" s="49">
        <v>20000</v>
      </c>
      <c r="F664" s="45">
        <v>0</v>
      </c>
      <c r="G664" s="23"/>
      <c r="H664" s="23"/>
    </row>
    <row r="665" spans="1:8" x14ac:dyDescent="0.3">
      <c r="A665" s="42"/>
      <c r="B665" s="43" t="s">
        <v>891</v>
      </c>
      <c r="C665" s="76" t="s">
        <v>141</v>
      </c>
      <c r="D665" s="44">
        <v>4835.28</v>
      </c>
      <c r="E665" s="44">
        <v>0</v>
      </c>
      <c r="F665" s="45">
        <v>0</v>
      </c>
      <c r="G665" s="23"/>
      <c r="H665" s="23"/>
    </row>
    <row r="666" spans="1:8" ht="33" x14ac:dyDescent="0.3">
      <c r="A666" s="42">
        <v>1130</v>
      </c>
      <c r="B666" s="43"/>
      <c r="C666" s="75" t="s">
        <v>1889</v>
      </c>
      <c r="D666" s="64">
        <f>SUM(D667:D669)</f>
        <v>1894114</v>
      </c>
      <c r="E666" s="64">
        <f>SUM(E667:E669)</f>
        <v>1911263.76</v>
      </c>
      <c r="F666" s="64">
        <f>SUM(F667:F669)</f>
        <v>1884389.8</v>
      </c>
      <c r="G666" s="21">
        <f>+F666/E666</f>
        <v>0.98593916728688458</v>
      </c>
      <c r="H666" s="22">
        <f>+F666/$F$5</f>
        <v>5.1945614572049856E-4</v>
      </c>
    </row>
    <row r="667" spans="1:8" ht="49.5" x14ac:dyDescent="0.3">
      <c r="A667" s="42"/>
      <c r="B667" s="43" t="s">
        <v>892</v>
      </c>
      <c r="C667" s="36" t="s">
        <v>1890</v>
      </c>
      <c r="D667" s="44">
        <v>1762802</v>
      </c>
      <c r="E667" s="44">
        <v>1770497.28</v>
      </c>
      <c r="F667" s="45">
        <v>1770497.3</v>
      </c>
      <c r="G667" s="23"/>
      <c r="H667" s="23"/>
    </row>
    <row r="668" spans="1:8" ht="33" x14ac:dyDescent="0.3">
      <c r="A668" s="42"/>
      <c r="B668" s="43" t="s">
        <v>893</v>
      </c>
      <c r="C668" s="36" t="s">
        <v>1891</v>
      </c>
      <c r="D668" s="44">
        <v>112445.86</v>
      </c>
      <c r="E668" s="44">
        <v>113892.48</v>
      </c>
      <c r="F668" s="45">
        <v>113892.5</v>
      </c>
      <c r="G668" s="23"/>
      <c r="H668" s="23"/>
    </row>
    <row r="669" spans="1:8" ht="82.5" x14ac:dyDescent="0.3">
      <c r="A669" s="40"/>
      <c r="B669" s="43" t="s">
        <v>894</v>
      </c>
      <c r="C669" s="36" t="s">
        <v>1892</v>
      </c>
      <c r="D669" s="44">
        <v>18866.14</v>
      </c>
      <c r="E669" s="44">
        <v>26874</v>
      </c>
      <c r="F669" s="45">
        <v>0</v>
      </c>
      <c r="G669" s="23"/>
      <c r="H669" s="23"/>
    </row>
    <row r="670" spans="1:8" x14ac:dyDescent="0.3">
      <c r="A670" s="42">
        <v>1146</v>
      </c>
      <c r="B670" s="43"/>
      <c r="C670" s="75" t="s">
        <v>1893</v>
      </c>
      <c r="D670" s="64">
        <f>SUM(D671:D698)</f>
        <v>126642727.7</v>
      </c>
      <c r="E670" s="64">
        <f>SUM(E671:E698)</f>
        <v>132760843.30999997</v>
      </c>
      <c r="F670" s="64">
        <f>SUM(F671:F698)</f>
        <v>139731818.00000003</v>
      </c>
      <c r="G670" s="21">
        <f>+F670/E670</f>
        <v>1.0525077614468195</v>
      </c>
      <c r="H670" s="22">
        <f>+F670/$F$5</f>
        <v>3.851886250541061E-2</v>
      </c>
    </row>
    <row r="671" spans="1:8" x14ac:dyDescent="0.3">
      <c r="A671" s="42"/>
      <c r="B671" s="43" t="s">
        <v>895</v>
      </c>
      <c r="C671" s="36" t="s">
        <v>1894</v>
      </c>
      <c r="D671" s="44">
        <v>40124412.600000001</v>
      </c>
      <c r="E671" s="44">
        <v>41929611.979999989</v>
      </c>
      <c r="F671" s="45">
        <v>43438327.100000001</v>
      </c>
      <c r="G671" s="23"/>
      <c r="H671" s="23"/>
    </row>
    <row r="672" spans="1:8" x14ac:dyDescent="0.3">
      <c r="A672" s="42"/>
      <c r="B672" s="43" t="s">
        <v>896</v>
      </c>
      <c r="C672" s="36" t="s">
        <v>1895</v>
      </c>
      <c r="D672" s="44">
        <v>50818410.789999999</v>
      </c>
      <c r="E672" s="44">
        <v>52218623</v>
      </c>
      <c r="F672" s="45">
        <v>54722859.299999997</v>
      </c>
      <c r="G672" s="23"/>
      <c r="H672" s="23"/>
    </row>
    <row r="673" spans="1:8" x14ac:dyDescent="0.3">
      <c r="A673" s="42"/>
      <c r="B673" s="43" t="s">
        <v>897</v>
      </c>
      <c r="C673" s="36" t="s">
        <v>1896</v>
      </c>
      <c r="D673" s="44">
        <v>22907391.559999999</v>
      </c>
      <c r="E673" s="44">
        <v>24842090.599999998</v>
      </c>
      <c r="F673" s="45">
        <v>28079831.699999999</v>
      </c>
      <c r="G673" s="21"/>
      <c r="H673" s="22"/>
    </row>
    <row r="674" spans="1:8" x14ac:dyDescent="0.3">
      <c r="A674" s="42"/>
      <c r="B674" s="43" t="s">
        <v>898</v>
      </c>
      <c r="C674" s="36" t="s">
        <v>1897</v>
      </c>
      <c r="D674" s="44">
        <v>341014.3</v>
      </c>
      <c r="E674" s="44">
        <v>361350.1</v>
      </c>
      <c r="F674" s="45">
        <v>391519.9</v>
      </c>
      <c r="G674" s="23"/>
      <c r="H674" s="23"/>
    </row>
    <row r="675" spans="1:8" x14ac:dyDescent="0.3">
      <c r="A675" s="42"/>
      <c r="B675" s="43" t="s">
        <v>899</v>
      </c>
      <c r="C675" s="36" t="s">
        <v>1898</v>
      </c>
      <c r="D675" s="44">
        <v>512183.7</v>
      </c>
      <c r="E675" s="44">
        <v>557081.4</v>
      </c>
      <c r="F675" s="45">
        <v>538339.80000000005</v>
      </c>
      <c r="G675" s="23"/>
      <c r="H675" s="23"/>
    </row>
    <row r="676" spans="1:8" x14ac:dyDescent="0.3">
      <c r="A676" s="42"/>
      <c r="B676" s="43" t="s">
        <v>900</v>
      </c>
      <c r="C676" s="36" t="s">
        <v>1899</v>
      </c>
      <c r="D676" s="44">
        <v>370952.8</v>
      </c>
      <c r="E676" s="44">
        <v>331237.59999999998</v>
      </c>
      <c r="F676" s="45">
        <v>326266.5</v>
      </c>
      <c r="G676" s="23"/>
      <c r="H676" s="23"/>
    </row>
    <row r="677" spans="1:8" x14ac:dyDescent="0.3">
      <c r="A677" s="42"/>
      <c r="B677" s="43" t="s">
        <v>901</v>
      </c>
      <c r="C677" s="36" t="s">
        <v>1900</v>
      </c>
      <c r="D677" s="44">
        <v>232651</v>
      </c>
      <c r="E677" s="44">
        <v>218745</v>
      </c>
      <c r="F677" s="45">
        <v>233529.8</v>
      </c>
      <c r="G677" s="23"/>
      <c r="H677" s="23"/>
    </row>
    <row r="678" spans="1:8" x14ac:dyDescent="0.3">
      <c r="A678" s="55"/>
      <c r="B678" s="43" t="s">
        <v>902</v>
      </c>
      <c r="C678" s="36" t="s">
        <v>1901</v>
      </c>
      <c r="D678" s="44">
        <v>1607831.5</v>
      </c>
      <c r="E678" s="44">
        <v>1537291.1</v>
      </c>
      <c r="F678" s="45">
        <v>1490996.9</v>
      </c>
      <c r="G678" s="23"/>
      <c r="H678" s="23"/>
    </row>
    <row r="679" spans="1:8" x14ac:dyDescent="0.3">
      <c r="A679" s="40"/>
      <c r="B679" s="43" t="s">
        <v>903</v>
      </c>
      <c r="C679" s="36" t="s">
        <v>1902</v>
      </c>
      <c r="D679" s="44">
        <v>1928085.76</v>
      </c>
      <c r="E679" s="44">
        <v>2044373.7</v>
      </c>
      <c r="F679" s="45">
        <v>2350501.9</v>
      </c>
      <c r="G679" s="23"/>
      <c r="H679" s="23"/>
    </row>
    <row r="680" spans="1:8" ht="33" x14ac:dyDescent="0.3">
      <c r="A680" s="42"/>
      <c r="B680" s="43" t="s">
        <v>904</v>
      </c>
      <c r="C680" s="36" t="s">
        <v>1903</v>
      </c>
      <c r="D680" s="44">
        <v>126383.6</v>
      </c>
      <c r="E680" s="44">
        <v>126383.6</v>
      </c>
      <c r="F680" s="45">
        <v>126383.6</v>
      </c>
      <c r="G680" s="23"/>
      <c r="H680" s="23"/>
    </row>
    <row r="681" spans="1:8" x14ac:dyDescent="0.3">
      <c r="A681" s="42"/>
      <c r="B681" s="43" t="s">
        <v>905</v>
      </c>
      <c r="C681" s="36" t="s">
        <v>1904</v>
      </c>
      <c r="D681" s="44">
        <v>57116</v>
      </c>
      <c r="E681" s="44">
        <v>71000</v>
      </c>
      <c r="F681" s="45">
        <v>71000</v>
      </c>
      <c r="G681" s="21"/>
      <c r="H681" s="22"/>
    </row>
    <row r="682" spans="1:8" ht="33" x14ac:dyDescent="0.3">
      <c r="A682" s="42"/>
      <c r="B682" s="43" t="s">
        <v>906</v>
      </c>
      <c r="C682" s="36" t="s">
        <v>1905</v>
      </c>
      <c r="D682" s="44">
        <v>1161041.6100000001</v>
      </c>
      <c r="E682" s="44">
        <v>1554466.2999999998</v>
      </c>
      <c r="F682" s="45">
        <v>487472.8</v>
      </c>
      <c r="G682" s="23"/>
      <c r="H682" s="23"/>
    </row>
    <row r="683" spans="1:8" ht="33" x14ac:dyDescent="0.3">
      <c r="A683" s="42"/>
      <c r="B683" s="43" t="s">
        <v>907</v>
      </c>
      <c r="C683" s="36" t="s">
        <v>1906</v>
      </c>
      <c r="D683" s="44">
        <v>14147.17</v>
      </c>
      <c r="E683" s="44">
        <v>19571.400000000001</v>
      </c>
      <c r="F683" s="45">
        <v>13814</v>
      </c>
      <c r="G683" s="21"/>
      <c r="H683" s="22"/>
    </row>
    <row r="684" spans="1:8" ht="33" x14ac:dyDescent="0.3">
      <c r="A684" s="42"/>
      <c r="B684" s="43" t="s">
        <v>908</v>
      </c>
      <c r="C684" s="36" t="s">
        <v>1907</v>
      </c>
      <c r="D684" s="44">
        <v>858636.9</v>
      </c>
      <c r="E684" s="44">
        <v>946627.7</v>
      </c>
      <c r="F684" s="45">
        <v>946627.7</v>
      </c>
      <c r="G684" s="21"/>
      <c r="H684" s="22"/>
    </row>
    <row r="685" spans="1:8" x14ac:dyDescent="0.3">
      <c r="A685" s="42"/>
      <c r="B685" s="43" t="s">
        <v>909</v>
      </c>
      <c r="C685" s="36" t="s">
        <v>1908</v>
      </c>
      <c r="D685" s="44">
        <v>669796.1</v>
      </c>
      <c r="E685" s="44">
        <v>672163.4</v>
      </c>
      <c r="F685" s="45">
        <v>672163.4</v>
      </c>
      <c r="G685" s="23"/>
      <c r="H685" s="23"/>
    </row>
    <row r="686" spans="1:8" ht="33" x14ac:dyDescent="0.3">
      <c r="A686" s="42"/>
      <c r="B686" s="43" t="s">
        <v>910</v>
      </c>
      <c r="C686" s="36" t="s">
        <v>142</v>
      </c>
      <c r="D686" s="44">
        <v>116713.1</v>
      </c>
      <c r="E686" s="44">
        <v>204359.2</v>
      </c>
      <c r="F686" s="45">
        <v>199734</v>
      </c>
      <c r="G686" s="23"/>
      <c r="H686" s="23"/>
    </row>
    <row r="687" spans="1:8" ht="33" x14ac:dyDescent="0.3">
      <c r="A687" s="42"/>
      <c r="B687" s="43" t="s">
        <v>911</v>
      </c>
      <c r="C687" s="36" t="s">
        <v>1909</v>
      </c>
      <c r="D687" s="44">
        <v>5280</v>
      </c>
      <c r="E687" s="44">
        <v>5280</v>
      </c>
      <c r="F687" s="45">
        <v>19800</v>
      </c>
      <c r="G687" s="23"/>
      <c r="H687" s="23"/>
    </row>
    <row r="688" spans="1:8" ht="33" x14ac:dyDescent="0.3">
      <c r="A688" s="42"/>
      <c r="B688" s="43" t="s">
        <v>912</v>
      </c>
      <c r="C688" s="36" t="s">
        <v>1910</v>
      </c>
      <c r="D688" s="44">
        <v>5387.54</v>
      </c>
      <c r="E688" s="44">
        <v>21951.7</v>
      </c>
      <c r="F688" s="45">
        <v>21951.7</v>
      </c>
      <c r="G688" s="23"/>
      <c r="H688" s="23"/>
    </row>
    <row r="689" spans="1:8" ht="33" x14ac:dyDescent="0.3">
      <c r="A689" s="42"/>
      <c r="B689" s="43" t="s">
        <v>913</v>
      </c>
      <c r="C689" s="36" t="s">
        <v>1911</v>
      </c>
      <c r="D689" s="44">
        <v>625403.91</v>
      </c>
      <c r="E689" s="44">
        <v>523316</v>
      </c>
      <c r="F689" s="45">
        <v>625403.9</v>
      </c>
      <c r="G689" s="23"/>
      <c r="H689" s="23"/>
    </row>
    <row r="690" spans="1:8" ht="49.5" x14ac:dyDescent="0.3">
      <c r="A690" s="42"/>
      <c r="B690" s="43" t="s">
        <v>914</v>
      </c>
      <c r="C690" s="36" t="s">
        <v>143</v>
      </c>
      <c r="D690" s="44">
        <v>120342.67</v>
      </c>
      <c r="E690" s="44">
        <v>94780.1</v>
      </c>
      <c r="F690" s="45">
        <v>87798.399999999994</v>
      </c>
      <c r="G690" s="21"/>
      <c r="H690" s="22"/>
    </row>
    <row r="691" spans="1:8" x14ac:dyDescent="0.3">
      <c r="A691" s="42"/>
      <c r="B691" s="43" t="s">
        <v>915</v>
      </c>
      <c r="C691" s="36" t="s">
        <v>916</v>
      </c>
      <c r="D691" s="44">
        <v>276137.43</v>
      </c>
      <c r="E691" s="44">
        <v>368073.50000000006</v>
      </c>
      <c r="F691" s="45">
        <v>368073.5</v>
      </c>
      <c r="G691" s="23"/>
      <c r="H691" s="23"/>
    </row>
    <row r="692" spans="1:8" ht="66" x14ac:dyDescent="0.3">
      <c r="A692" s="42"/>
      <c r="B692" s="43" t="s">
        <v>917</v>
      </c>
      <c r="C692" s="36" t="s">
        <v>1912</v>
      </c>
      <c r="D692" s="44">
        <v>64149</v>
      </c>
      <c r="E692" s="44">
        <v>134550</v>
      </c>
      <c r="F692" s="45">
        <v>134550</v>
      </c>
      <c r="G692" s="23"/>
      <c r="H692" s="23"/>
    </row>
    <row r="693" spans="1:8" ht="33" x14ac:dyDescent="0.3">
      <c r="A693" s="42"/>
      <c r="B693" s="43" t="s">
        <v>918</v>
      </c>
      <c r="C693" s="36" t="s">
        <v>144</v>
      </c>
      <c r="D693" s="44">
        <v>11000</v>
      </c>
      <c r="E693" s="44">
        <v>11000</v>
      </c>
      <c r="F693" s="45">
        <v>11000</v>
      </c>
      <c r="G693" s="23"/>
      <c r="H693" s="23"/>
    </row>
    <row r="694" spans="1:8" ht="66" x14ac:dyDescent="0.3">
      <c r="A694" s="42"/>
      <c r="B694" s="43" t="s">
        <v>919</v>
      </c>
      <c r="C694" s="36" t="s">
        <v>1913</v>
      </c>
      <c r="D694" s="44">
        <v>1976800.92</v>
      </c>
      <c r="E694" s="44">
        <v>1978770.9900000002</v>
      </c>
      <c r="F694" s="45">
        <v>2138722.4</v>
      </c>
      <c r="G694" s="23"/>
      <c r="H694" s="23"/>
    </row>
    <row r="695" spans="1:8" ht="49.5" x14ac:dyDescent="0.3">
      <c r="A695" s="42"/>
      <c r="B695" s="43" t="s">
        <v>920</v>
      </c>
      <c r="C695" s="36" t="s">
        <v>1914</v>
      </c>
      <c r="D695" s="44">
        <v>1502980.21</v>
      </c>
      <c r="E695" s="44">
        <v>1753158.74</v>
      </c>
      <c r="F695" s="45">
        <v>2000163.5</v>
      </c>
      <c r="G695" s="23"/>
      <c r="H695" s="23"/>
    </row>
    <row r="696" spans="1:8" ht="33" x14ac:dyDescent="0.3">
      <c r="A696" s="42"/>
      <c r="B696" s="43" t="s">
        <v>921</v>
      </c>
      <c r="C696" s="76" t="s">
        <v>1915</v>
      </c>
      <c r="D696" s="44">
        <v>13713.61</v>
      </c>
      <c r="E696" s="44">
        <v>0</v>
      </c>
      <c r="F696" s="45">
        <v>0</v>
      </c>
      <c r="G696" s="23"/>
      <c r="H696" s="23"/>
    </row>
    <row r="697" spans="1:8" ht="49.5" x14ac:dyDescent="0.3">
      <c r="A697" s="42"/>
      <c r="B697" s="43" t="s">
        <v>922</v>
      </c>
      <c r="C697" s="36" t="s">
        <v>146</v>
      </c>
      <c r="D697" s="44">
        <v>32040</v>
      </c>
      <c r="E697" s="44">
        <v>32220</v>
      </c>
      <c r="F697" s="45">
        <v>32220</v>
      </c>
      <c r="G697" s="21"/>
      <c r="H697" s="22"/>
    </row>
    <row r="698" spans="1:8" ht="33" x14ac:dyDescent="0.3">
      <c r="A698" s="42"/>
      <c r="B698" s="43" t="s">
        <v>923</v>
      </c>
      <c r="C698" s="36" t="s">
        <v>1406</v>
      </c>
      <c r="D698" s="44">
        <v>162723.92000000001</v>
      </c>
      <c r="E698" s="44">
        <v>202766.20000000004</v>
      </c>
      <c r="F698" s="45">
        <v>202766.2</v>
      </c>
      <c r="G698" s="23"/>
      <c r="H698" s="23"/>
    </row>
    <row r="699" spans="1:8" x14ac:dyDescent="0.3">
      <c r="A699" s="42">
        <v>1148</v>
      </c>
      <c r="B699" s="43"/>
      <c r="C699" s="75" t="s">
        <v>1916</v>
      </c>
      <c r="D699" s="64">
        <f>SUM(D700:D709)</f>
        <v>3870293.3200000003</v>
      </c>
      <c r="E699" s="64">
        <f>SUM(E700:E709)</f>
        <v>3940682.1970000002</v>
      </c>
      <c r="F699" s="64">
        <f>SUM(F700:F709)</f>
        <v>4008697.6999999997</v>
      </c>
      <c r="G699" s="21">
        <f>+F699/E699</f>
        <v>1.0172598295421487</v>
      </c>
      <c r="H699" s="22">
        <f>+F699/$F$5</f>
        <v>1.1050487837498523E-3</v>
      </c>
    </row>
    <row r="700" spans="1:8" x14ac:dyDescent="0.3">
      <c r="A700" s="42"/>
      <c r="B700" s="43" t="s">
        <v>924</v>
      </c>
      <c r="C700" s="36" t="s">
        <v>1917</v>
      </c>
      <c r="D700" s="44">
        <v>2729807.43</v>
      </c>
      <c r="E700" s="44">
        <v>2807316</v>
      </c>
      <c r="F700" s="45">
        <v>2834389.8</v>
      </c>
      <c r="G700" s="23"/>
      <c r="H700" s="23"/>
    </row>
    <row r="701" spans="1:8" ht="33" x14ac:dyDescent="0.3">
      <c r="A701" s="42"/>
      <c r="B701" s="43" t="s">
        <v>925</v>
      </c>
      <c r="C701" s="36" t="s">
        <v>1918</v>
      </c>
      <c r="D701" s="44">
        <v>394823.38</v>
      </c>
      <c r="E701" s="44">
        <v>202099.20000000001</v>
      </c>
      <c r="F701" s="45">
        <v>228023</v>
      </c>
      <c r="G701" s="21"/>
      <c r="H701" s="22"/>
    </row>
    <row r="702" spans="1:8" ht="33" x14ac:dyDescent="0.3">
      <c r="A702" s="42"/>
      <c r="B702" s="43" t="s">
        <v>926</v>
      </c>
      <c r="C702" s="36" t="s">
        <v>1919</v>
      </c>
      <c r="D702" s="44">
        <v>511460.36</v>
      </c>
      <c r="E702" s="44">
        <v>588912.9</v>
      </c>
      <c r="F702" s="45">
        <v>544413.4</v>
      </c>
      <c r="G702" s="23"/>
      <c r="H702" s="23"/>
    </row>
    <row r="703" spans="1:8" x14ac:dyDescent="0.3">
      <c r="A703" s="42"/>
      <c r="B703" s="43" t="s">
        <v>927</v>
      </c>
      <c r="C703" s="36" t="s">
        <v>1920</v>
      </c>
      <c r="D703" s="44">
        <v>0</v>
      </c>
      <c r="E703" s="44">
        <v>10654.597</v>
      </c>
      <c r="F703" s="45">
        <v>0</v>
      </c>
      <c r="G703" s="23"/>
      <c r="H703" s="23"/>
    </row>
    <row r="704" spans="1:8" ht="33" x14ac:dyDescent="0.3">
      <c r="A704" s="42"/>
      <c r="B704" s="43" t="s">
        <v>928</v>
      </c>
      <c r="C704" s="36" t="s">
        <v>1921</v>
      </c>
      <c r="D704" s="44">
        <v>6793</v>
      </c>
      <c r="E704" s="44">
        <v>6793</v>
      </c>
      <c r="F704" s="45">
        <v>6793</v>
      </c>
      <c r="G704" s="23"/>
      <c r="H704" s="23"/>
    </row>
    <row r="705" spans="1:8" ht="49.5" x14ac:dyDescent="0.3">
      <c r="A705" s="42"/>
      <c r="B705" s="43" t="s">
        <v>929</v>
      </c>
      <c r="C705" s="36" t="s">
        <v>1922</v>
      </c>
      <c r="D705" s="44">
        <v>29322.6</v>
      </c>
      <c r="E705" s="44">
        <v>28700</v>
      </c>
      <c r="F705" s="45">
        <v>28700</v>
      </c>
      <c r="G705" s="23"/>
      <c r="H705" s="23"/>
    </row>
    <row r="706" spans="1:8" ht="49.5" x14ac:dyDescent="0.3">
      <c r="A706" s="40"/>
      <c r="B706" s="43" t="s">
        <v>930</v>
      </c>
      <c r="C706" s="36" t="s">
        <v>147</v>
      </c>
      <c r="D706" s="44">
        <v>14193.85</v>
      </c>
      <c r="E706" s="44">
        <v>16039.5</v>
      </c>
      <c r="F706" s="45">
        <v>0</v>
      </c>
      <c r="G706" s="21"/>
      <c r="H706" s="22"/>
    </row>
    <row r="707" spans="1:8" ht="49.5" x14ac:dyDescent="0.3">
      <c r="A707" s="42"/>
      <c r="B707" s="43" t="s">
        <v>931</v>
      </c>
      <c r="C707" s="36" t="s">
        <v>1923</v>
      </c>
      <c r="D707" s="44">
        <v>44520.23</v>
      </c>
      <c r="E707" s="44">
        <v>53583.399999999994</v>
      </c>
      <c r="F707" s="45">
        <v>0</v>
      </c>
      <c r="G707" s="21"/>
      <c r="H707" s="22"/>
    </row>
    <row r="708" spans="1:8" ht="49.5" x14ac:dyDescent="0.3">
      <c r="A708" s="42"/>
      <c r="B708" s="43" t="s">
        <v>932</v>
      </c>
      <c r="C708" s="36" t="s">
        <v>933</v>
      </c>
      <c r="D708" s="44">
        <v>138634.47</v>
      </c>
      <c r="E708" s="44">
        <v>226583.6</v>
      </c>
      <c r="F708" s="45">
        <v>366378.5</v>
      </c>
      <c r="G708" s="23"/>
      <c r="H708" s="23"/>
    </row>
    <row r="709" spans="1:8" ht="33" x14ac:dyDescent="0.3">
      <c r="A709" s="42"/>
      <c r="B709" s="43" t="s">
        <v>934</v>
      </c>
      <c r="C709" s="76" t="s">
        <v>935</v>
      </c>
      <c r="D709" s="44">
        <v>738</v>
      </c>
      <c r="E709" s="44">
        <v>0</v>
      </c>
      <c r="F709" s="45">
        <v>0</v>
      </c>
      <c r="G709" s="23"/>
      <c r="H709" s="23"/>
    </row>
    <row r="710" spans="1:8" x14ac:dyDescent="0.3">
      <c r="A710" s="42">
        <v>1162</v>
      </c>
      <c r="B710" s="43"/>
      <c r="C710" s="30" t="s">
        <v>1924</v>
      </c>
      <c r="D710" s="66">
        <f>SUM(D711:D728)</f>
        <v>32074696.100000001</v>
      </c>
      <c r="E710" s="66">
        <f>SUM(E711:E728)</f>
        <v>33912203.5</v>
      </c>
      <c r="F710" s="66">
        <f>SUM(F711:F728)</f>
        <v>29224285</v>
      </c>
      <c r="G710" s="21">
        <f>+F710/E710</f>
        <v>0.86176308183571737</v>
      </c>
      <c r="H710" s="22">
        <f>+F710/$F$5</f>
        <v>8.0560478768975409E-3</v>
      </c>
    </row>
    <row r="711" spans="1:8" ht="49.5" x14ac:dyDescent="0.3">
      <c r="A711" s="42"/>
      <c r="B711" s="43" t="s">
        <v>936</v>
      </c>
      <c r="C711" s="79" t="s">
        <v>1925</v>
      </c>
      <c r="D711" s="44">
        <v>415827.95</v>
      </c>
      <c r="E711" s="44">
        <v>449939.7</v>
      </c>
      <c r="F711" s="45">
        <v>449939.7</v>
      </c>
      <c r="G711" s="23"/>
      <c r="H711" s="23"/>
    </row>
    <row r="712" spans="1:8" x14ac:dyDescent="0.3">
      <c r="A712" s="42"/>
      <c r="B712" s="43" t="s">
        <v>937</v>
      </c>
      <c r="C712" s="79" t="s">
        <v>1926</v>
      </c>
      <c r="D712" s="48">
        <v>14625154.23</v>
      </c>
      <c r="E712" s="48">
        <v>14158889.699999999</v>
      </c>
      <c r="F712" s="45">
        <v>14582613.199999999</v>
      </c>
      <c r="G712" s="21"/>
      <c r="H712" s="22"/>
    </row>
    <row r="713" spans="1:8" x14ac:dyDescent="0.3">
      <c r="A713" s="42"/>
      <c r="B713" s="43" t="s">
        <v>938</v>
      </c>
      <c r="C713" s="36" t="s">
        <v>1927</v>
      </c>
      <c r="D713" s="48">
        <v>935066.11</v>
      </c>
      <c r="E713" s="48">
        <v>962891.3</v>
      </c>
      <c r="F713" s="45">
        <v>962891.3</v>
      </c>
      <c r="G713" s="21"/>
      <c r="H713" s="22"/>
    </row>
    <row r="714" spans="1:8" ht="33" x14ac:dyDescent="0.3">
      <c r="A714" s="42"/>
      <c r="B714" s="43" t="s">
        <v>939</v>
      </c>
      <c r="C714" s="79" t="s">
        <v>1928</v>
      </c>
      <c r="D714" s="48">
        <v>6482122.8200000003</v>
      </c>
      <c r="E714" s="48">
        <v>9142839</v>
      </c>
      <c r="F714" s="45">
        <v>8471170</v>
      </c>
      <c r="G714" s="23"/>
      <c r="H714" s="23"/>
    </row>
    <row r="715" spans="1:8" ht="33" x14ac:dyDescent="0.3">
      <c r="A715" s="42"/>
      <c r="B715" s="43" t="s">
        <v>940</v>
      </c>
      <c r="C715" s="36" t="s">
        <v>1929</v>
      </c>
      <c r="D715" s="50">
        <v>152883</v>
      </c>
      <c r="E715" s="50">
        <v>305766</v>
      </c>
      <c r="F715" s="45">
        <v>305766</v>
      </c>
      <c r="G715" s="23"/>
      <c r="H715" s="23"/>
    </row>
    <row r="716" spans="1:8" x14ac:dyDescent="0.3">
      <c r="A716" s="42"/>
      <c r="B716" s="43" t="s">
        <v>941</v>
      </c>
      <c r="C716" s="36" t="s">
        <v>1930</v>
      </c>
      <c r="D716" s="49">
        <v>85736.38</v>
      </c>
      <c r="E716" s="49">
        <v>95556.3</v>
      </c>
      <c r="F716" s="45">
        <v>95556.3</v>
      </c>
      <c r="G716" s="23"/>
      <c r="H716" s="23"/>
    </row>
    <row r="717" spans="1:8" ht="33" x14ac:dyDescent="0.3">
      <c r="A717" s="42"/>
      <c r="B717" s="43" t="s">
        <v>942</v>
      </c>
      <c r="C717" s="36" t="s">
        <v>303</v>
      </c>
      <c r="D717" s="48">
        <v>948500.3</v>
      </c>
      <c r="E717" s="48">
        <v>1031865.3</v>
      </c>
      <c r="F717" s="45">
        <v>1043171.3</v>
      </c>
      <c r="G717" s="23"/>
      <c r="H717" s="23"/>
    </row>
    <row r="718" spans="1:8" x14ac:dyDescent="0.3">
      <c r="A718" s="42"/>
      <c r="B718" s="43" t="s">
        <v>943</v>
      </c>
      <c r="C718" s="36" t="s">
        <v>304</v>
      </c>
      <c r="D718" s="48">
        <v>246525.04</v>
      </c>
      <c r="E718" s="48">
        <v>257961.2</v>
      </c>
      <c r="F718" s="45">
        <v>262520.2</v>
      </c>
      <c r="G718" s="21"/>
      <c r="H718" s="22"/>
    </row>
    <row r="719" spans="1:8" x14ac:dyDescent="0.3">
      <c r="A719" s="42"/>
      <c r="B719" s="43" t="s">
        <v>944</v>
      </c>
      <c r="C719" s="36" t="s">
        <v>305</v>
      </c>
      <c r="D719" s="49">
        <v>45000</v>
      </c>
      <c r="E719" s="49">
        <v>45000</v>
      </c>
      <c r="F719" s="45">
        <v>37400</v>
      </c>
      <c r="G719" s="21"/>
      <c r="H719" s="22"/>
    </row>
    <row r="720" spans="1:8" x14ac:dyDescent="0.3">
      <c r="A720" s="42"/>
      <c r="B720" s="43" t="s">
        <v>945</v>
      </c>
      <c r="C720" s="36" t="s">
        <v>306</v>
      </c>
      <c r="D720" s="49">
        <v>148251.79999999999</v>
      </c>
      <c r="E720" s="49">
        <v>150630.1</v>
      </c>
      <c r="F720" s="45">
        <v>150630.1</v>
      </c>
      <c r="G720" s="21"/>
      <c r="H720" s="22"/>
    </row>
    <row r="721" spans="1:8" ht="33" x14ac:dyDescent="0.3">
      <c r="A721" s="42"/>
      <c r="B721" s="43" t="s">
        <v>946</v>
      </c>
      <c r="C721" s="78" t="s">
        <v>148</v>
      </c>
      <c r="D721" s="49">
        <v>169192.79</v>
      </c>
      <c r="E721" s="49">
        <v>0</v>
      </c>
      <c r="F721" s="45">
        <v>0</v>
      </c>
      <c r="G721" s="23"/>
      <c r="H721" s="23"/>
    </row>
    <row r="722" spans="1:8" ht="33" x14ac:dyDescent="0.3">
      <c r="A722" s="42"/>
      <c r="B722" s="43" t="s">
        <v>947</v>
      </c>
      <c r="C722" s="36" t="s">
        <v>1931</v>
      </c>
      <c r="D722" s="49">
        <v>0</v>
      </c>
      <c r="E722" s="49">
        <v>52826.9</v>
      </c>
      <c r="F722" s="45">
        <v>52826.9</v>
      </c>
      <c r="G722" s="23"/>
      <c r="H722" s="23"/>
    </row>
    <row r="723" spans="1:8" ht="33" x14ac:dyDescent="0.3">
      <c r="A723" s="42"/>
      <c r="B723" s="43" t="s">
        <v>948</v>
      </c>
      <c r="C723" s="36" t="s">
        <v>1932</v>
      </c>
      <c r="D723" s="49">
        <v>432609.98</v>
      </c>
      <c r="E723" s="49">
        <v>450000</v>
      </c>
      <c r="F723" s="45">
        <v>450000</v>
      </c>
      <c r="G723" s="23"/>
      <c r="H723" s="23"/>
    </row>
    <row r="724" spans="1:8" ht="33" x14ac:dyDescent="0.3">
      <c r="A724" s="42"/>
      <c r="B724" s="43" t="s">
        <v>949</v>
      </c>
      <c r="C724" s="36" t="s">
        <v>1933</v>
      </c>
      <c r="D724" s="49">
        <v>112200</v>
      </c>
      <c r="E724" s="49">
        <v>112200</v>
      </c>
      <c r="F724" s="45">
        <v>109800</v>
      </c>
      <c r="G724" s="21"/>
      <c r="H724" s="22"/>
    </row>
    <row r="725" spans="1:8" ht="49.5" x14ac:dyDescent="0.3">
      <c r="A725" s="42"/>
      <c r="B725" s="43" t="s">
        <v>950</v>
      </c>
      <c r="C725" s="79" t="s">
        <v>149</v>
      </c>
      <c r="D725" s="49">
        <v>471427.42</v>
      </c>
      <c r="E725" s="44">
        <v>0</v>
      </c>
      <c r="F725" s="45">
        <v>0</v>
      </c>
      <c r="G725" s="21"/>
      <c r="H725" s="22"/>
    </row>
    <row r="726" spans="1:8" ht="49.5" x14ac:dyDescent="0.3">
      <c r="A726" s="42"/>
      <c r="B726" s="43" t="s">
        <v>951</v>
      </c>
      <c r="C726" s="79" t="s">
        <v>150</v>
      </c>
      <c r="D726" s="49">
        <v>3982192.53</v>
      </c>
      <c r="E726" s="49">
        <v>5518838</v>
      </c>
      <c r="F726" s="45">
        <v>2250000</v>
      </c>
      <c r="G726" s="23"/>
      <c r="H726" s="23"/>
    </row>
    <row r="727" spans="1:8" ht="33" x14ac:dyDescent="0.3">
      <c r="A727" s="42"/>
      <c r="B727" s="43" t="s">
        <v>952</v>
      </c>
      <c r="C727" s="76" t="s">
        <v>151</v>
      </c>
      <c r="D727" s="49">
        <v>2764381.44</v>
      </c>
      <c r="E727" s="49">
        <v>1177000</v>
      </c>
      <c r="F727" s="45">
        <v>0</v>
      </c>
      <c r="G727" s="23"/>
      <c r="H727" s="23"/>
    </row>
    <row r="728" spans="1:8" ht="33" x14ac:dyDescent="0.3">
      <c r="A728" s="42"/>
      <c r="B728" s="43" t="s">
        <v>953</v>
      </c>
      <c r="C728" s="76" t="s">
        <v>1934</v>
      </c>
      <c r="D728" s="49">
        <v>57624.31</v>
      </c>
      <c r="E728" s="44">
        <v>0</v>
      </c>
      <c r="F728" s="45">
        <v>0</v>
      </c>
      <c r="G728" s="23"/>
      <c r="H728" s="23"/>
    </row>
    <row r="729" spans="1:8" x14ac:dyDescent="0.3">
      <c r="A729" s="42">
        <v>1163</v>
      </c>
      <c r="B729" s="43"/>
      <c r="C729" s="32" t="s">
        <v>1935</v>
      </c>
      <c r="D729" s="65">
        <f>SUM(D730:D749)</f>
        <v>1910766.51</v>
      </c>
      <c r="E729" s="65">
        <f>SUM(E730:E749)</f>
        <v>6113254.7999999998</v>
      </c>
      <c r="F729" s="65">
        <f>SUM(F730:F749)</f>
        <v>5500693.5</v>
      </c>
      <c r="G729" s="21">
        <f>+F729/E729</f>
        <v>0.8997978458218362</v>
      </c>
      <c r="H729" s="22">
        <f>+F729/$F$5</f>
        <v>1.5163365054829947E-3</v>
      </c>
    </row>
    <row r="730" spans="1:8" x14ac:dyDescent="0.3">
      <c r="A730" s="42"/>
      <c r="B730" s="43" t="s">
        <v>954</v>
      </c>
      <c r="C730" s="36" t="s">
        <v>1936</v>
      </c>
      <c r="D730" s="44">
        <v>4971.7</v>
      </c>
      <c r="E730" s="44">
        <v>5000</v>
      </c>
      <c r="F730" s="45">
        <v>5000</v>
      </c>
      <c r="G730" s="21"/>
      <c r="H730" s="22"/>
    </row>
    <row r="731" spans="1:8" ht="33" x14ac:dyDescent="0.3">
      <c r="A731" s="42"/>
      <c r="B731" s="43" t="s">
        <v>955</v>
      </c>
      <c r="C731" s="36" t="s">
        <v>1937</v>
      </c>
      <c r="D731" s="44">
        <v>15451</v>
      </c>
      <c r="E731" s="44">
        <v>25000</v>
      </c>
      <c r="F731" s="45">
        <v>15500</v>
      </c>
      <c r="G731" s="23"/>
      <c r="H731" s="23"/>
    </row>
    <row r="732" spans="1:8" ht="33" x14ac:dyDescent="0.3">
      <c r="A732" s="42"/>
      <c r="B732" s="43" t="s">
        <v>956</v>
      </c>
      <c r="C732" s="36" t="s">
        <v>152</v>
      </c>
      <c r="D732" s="44">
        <v>23645.68</v>
      </c>
      <c r="E732" s="44">
        <v>40013.5</v>
      </c>
      <c r="F732" s="45">
        <v>40013.5</v>
      </c>
      <c r="G732" s="23"/>
      <c r="H732" s="23"/>
    </row>
    <row r="733" spans="1:8" ht="33" x14ac:dyDescent="0.3">
      <c r="A733" s="42"/>
      <c r="B733" s="43" t="s">
        <v>957</v>
      </c>
      <c r="C733" s="36" t="s">
        <v>1938</v>
      </c>
      <c r="D733" s="44">
        <v>44240.21</v>
      </c>
      <c r="E733" s="44">
        <v>47517.9</v>
      </c>
      <c r="F733" s="45">
        <v>0</v>
      </c>
      <c r="G733" s="23"/>
      <c r="H733" s="23"/>
    </row>
    <row r="734" spans="1:8" ht="33" x14ac:dyDescent="0.3">
      <c r="A734" s="42"/>
      <c r="B734" s="43" t="s">
        <v>958</v>
      </c>
      <c r="C734" s="36" t="s">
        <v>1939</v>
      </c>
      <c r="D734" s="44">
        <v>20062.32</v>
      </c>
      <c r="E734" s="44">
        <v>20155.2</v>
      </c>
      <c r="F734" s="45">
        <v>0</v>
      </c>
      <c r="G734" s="23"/>
      <c r="H734" s="23"/>
    </row>
    <row r="735" spans="1:8" ht="33" x14ac:dyDescent="0.3">
      <c r="A735" s="42"/>
      <c r="B735" s="43" t="s">
        <v>959</v>
      </c>
      <c r="C735" s="36" t="s">
        <v>960</v>
      </c>
      <c r="D735" s="44">
        <v>48655.46</v>
      </c>
      <c r="E735" s="44">
        <v>48930.2</v>
      </c>
      <c r="F735" s="45">
        <v>48930.2</v>
      </c>
      <c r="G735" s="23"/>
      <c r="H735" s="23"/>
    </row>
    <row r="736" spans="1:8" x14ac:dyDescent="0.3">
      <c r="A736" s="42"/>
      <c r="B736" s="43" t="s">
        <v>961</v>
      </c>
      <c r="C736" s="36" t="s">
        <v>153</v>
      </c>
      <c r="D736" s="44">
        <v>49933.79</v>
      </c>
      <c r="E736" s="44">
        <v>50000</v>
      </c>
      <c r="F736" s="45">
        <v>50000</v>
      </c>
      <c r="G736" s="23"/>
      <c r="H736" s="23"/>
    </row>
    <row r="737" spans="1:8" ht="33" x14ac:dyDescent="0.3">
      <c r="A737" s="42"/>
      <c r="B737" s="43" t="s">
        <v>962</v>
      </c>
      <c r="C737" s="36" t="s">
        <v>154</v>
      </c>
      <c r="D737" s="44">
        <v>29206.11</v>
      </c>
      <c r="E737" s="44">
        <v>29274.9</v>
      </c>
      <c r="F737" s="45">
        <v>29274.9</v>
      </c>
      <c r="G737" s="23"/>
      <c r="H737" s="23"/>
    </row>
    <row r="738" spans="1:8" ht="33" x14ac:dyDescent="0.3">
      <c r="A738" s="42"/>
      <c r="B738" s="43" t="s">
        <v>963</v>
      </c>
      <c r="C738" s="36" t="s">
        <v>1940</v>
      </c>
      <c r="D738" s="44">
        <v>49785.9</v>
      </c>
      <c r="E738" s="44">
        <v>54414.1</v>
      </c>
      <c r="F738" s="45">
        <v>54414.1</v>
      </c>
      <c r="G738" s="23"/>
      <c r="H738" s="23"/>
    </row>
    <row r="739" spans="1:8" ht="33" x14ac:dyDescent="0.3">
      <c r="A739" s="42"/>
      <c r="B739" s="43" t="s">
        <v>964</v>
      </c>
      <c r="C739" s="76" t="s">
        <v>155</v>
      </c>
      <c r="D739" s="44">
        <v>528</v>
      </c>
      <c r="E739" s="44">
        <v>21384</v>
      </c>
      <c r="F739" s="45">
        <v>64152</v>
      </c>
      <c r="G739" s="23"/>
      <c r="H739" s="23"/>
    </row>
    <row r="740" spans="1:8" x14ac:dyDescent="0.3">
      <c r="A740" s="42"/>
      <c r="B740" s="43" t="s">
        <v>965</v>
      </c>
      <c r="C740" s="76" t="s">
        <v>156</v>
      </c>
      <c r="D740" s="44">
        <v>0</v>
      </c>
      <c r="E740" s="44">
        <v>99726</v>
      </c>
      <c r="F740" s="45">
        <v>99726</v>
      </c>
      <c r="G740" s="23"/>
      <c r="H740" s="23"/>
    </row>
    <row r="741" spans="1:8" ht="33" x14ac:dyDescent="0.3">
      <c r="A741" s="51"/>
      <c r="B741" s="52" t="s">
        <v>966</v>
      </c>
      <c r="C741" s="89" t="s">
        <v>1941</v>
      </c>
      <c r="D741" s="44">
        <v>0</v>
      </c>
      <c r="E741" s="44">
        <v>0</v>
      </c>
      <c r="F741" s="45">
        <v>60780.3</v>
      </c>
      <c r="G741" s="21"/>
      <c r="H741" s="22"/>
    </row>
    <row r="742" spans="1:8" ht="33" x14ac:dyDescent="0.3">
      <c r="A742" s="51"/>
      <c r="B742" s="52" t="s">
        <v>967</v>
      </c>
      <c r="C742" s="89" t="s">
        <v>1942</v>
      </c>
      <c r="D742" s="44">
        <v>0</v>
      </c>
      <c r="E742" s="44">
        <v>0</v>
      </c>
      <c r="F742" s="45">
        <v>86144.6</v>
      </c>
      <c r="G742" s="23"/>
      <c r="H742" s="23"/>
    </row>
    <row r="743" spans="1:8" ht="33" x14ac:dyDescent="0.3">
      <c r="A743" s="42"/>
      <c r="B743" s="43" t="s">
        <v>1413</v>
      </c>
      <c r="C743" s="76" t="s">
        <v>1943</v>
      </c>
      <c r="D743" s="44">
        <v>0</v>
      </c>
      <c r="E743" s="44">
        <v>0</v>
      </c>
      <c r="F743" s="45">
        <v>40156</v>
      </c>
      <c r="G743" s="23"/>
      <c r="H743" s="23"/>
    </row>
    <row r="744" spans="1:8" ht="33" x14ac:dyDescent="0.3">
      <c r="A744" s="42"/>
      <c r="B744" s="43" t="s">
        <v>968</v>
      </c>
      <c r="C744" s="36" t="s">
        <v>1944</v>
      </c>
      <c r="D744" s="44">
        <v>288153</v>
      </c>
      <c r="E744" s="44">
        <v>3230947.6</v>
      </c>
      <c r="F744" s="45">
        <v>2338651.4</v>
      </c>
      <c r="G744" s="23"/>
      <c r="H744" s="23"/>
    </row>
    <row r="745" spans="1:8" x14ac:dyDescent="0.3">
      <c r="A745" s="42"/>
      <c r="B745" s="43" t="s">
        <v>969</v>
      </c>
      <c r="C745" s="36" t="s">
        <v>157</v>
      </c>
      <c r="D745" s="44">
        <v>496899.92</v>
      </c>
      <c r="E745" s="44">
        <v>1314886.1000000001</v>
      </c>
      <c r="F745" s="45">
        <v>1968753.1</v>
      </c>
      <c r="G745" s="23"/>
      <c r="H745" s="23"/>
    </row>
    <row r="746" spans="1:8" x14ac:dyDescent="0.3">
      <c r="A746" s="42"/>
      <c r="B746" s="43" t="s">
        <v>970</v>
      </c>
      <c r="C746" s="36" t="s">
        <v>158</v>
      </c>
      <c r="D746" s="44">
        <v>101923.42</v>
      </c>
      <c r="E746" s="44">
        <v>230405.3</v>
      </c>
      <c r="F746" s="45">
        <v>99197.4</v>
      </c>
      <c r="G746" s="21"/>
      <c r="H746" s="22"/>
    </row>
    <row r="747" spans="1:8" x14ac:dyDescent="0.3">
      <c r="A747" s="42"/>
      <c r="B747" s="43" t="s">
        <v>971</v>
      </c>
      <c r="C747" s="36" t="s">
        <v>1945</v>
      </c>
      <c r="D747" s="48">
        <v>600</v>
      </c>
      <c r="E747" s="48">
        <v>495600</v>
      </c>
      <c r="F747" s="45">
        <v>0</v>
      </c>
      <c r="G747" s="23"/>
      <c r="H747" s="23"/>
    </row>
    <row r="748" spans="1:8" ht="49.5" x14ac:dyDescent="0.3">
      <c r="A748" s="42"/>
      <c r="B748" s="43" t="s">
        <v>972</v>
      </c>
      <c r="C748" s="36" t="s">
        <v>1946</v>
      </c>
      <c r="D748" s="44">
        <v>736710</v>
      </c>
      <c r="E748" s="44">
        <v>0</v>
      </c>
      <c r="F748" s="45">
        <v>0</v>
      </c>
      <c r="G748" s="23"/>
      <c r="H748" s="23"/>
    </row>
    <row r="749" spans="1:8" ht="33" x14ac:dyDescent="0.3">
      <c r="A749" s="42"/>
      <c r="B749" s="43" t="s">
        <v>973</v>
      </c>
      <c r="C749" s="76" t="s">
        <v>159</v>
      </c>
      <c r="D749" s="44">
        <v>0</v>
      </c>
      <c r="E749" s="44">
        <v>400000</v>
      </c>
      <c r="F749" s="45">
        <v>500000</v>
      </c>
      <c r="G749" s="21"/>
      <c r="H749" s="22"/>
    </row>
    <row r="750" spans="1:8" x14ac:dyDescent="0.3">
      <c r="A750" s="42">
        <v>1168</v>
      </c>
      <c r="B750" s="43"/>
      <c r="C750" s="75" t="s">
        <v>1947</v>
      </c>
      <c r="D750" s="64">
        <f>SUM(D751:D767)</f>
        <v>9531587.9200000018</v>
      </c>
      <c r="E750" s="64">
        <f>SUM(E751:E767)</f>
        <v>10161672.6</v>
      </c>
      <c r="F750" s="64">
        <f>SUM(F751:F767)</f>
        <v>11309098.5</v>
      </c>
      <c r="G750" s="21">
        <f>+F750/E750</f>
        <v>1.1129170310013727</v>
      </c>
      <c r="H750" s="22">
        <f>+F750/$F$5</f>
        <v>3.1174976209187035E-3</v>
      </c>
    </row>
    <row r="751" spans="1:8" x14ac:dyDescent="0.3">
      <c r="A751" s="42"/>
      <c r="B751" s="43" t="s">
        <v>974</v>
      </c>
      <c r="C751" s="36" t="s">
        <v>1948</v>
      </c>
      <c r="D751" s="49">
        <v>1824994.35</v>
      </c>
      <c r="E751" s="49">
        <v>1870760</v>
      </c>
      <c r="F751" s="45">
        <v>2190000</v>
      </c>
      <c r="G751" s="23"/>
      <c r="H751" s="23"/>
    </row>
    <row r="752" spans="1:8" x14ac:dyDescent="0.3">
      <c r="A752" s="42"/>
      <c r="B752" s="43" t="s">
        <v>975</v>
      </c>
      <c r="C752" s="36" t="s">
        <v>1949</v>
      </c>
      <c r="D752" s="48">
        <v>359307.5</v>
      </c>
      <c r="E752" s="48">
        <v>414905.59999999998</v>
      </c>
      <c r="F752" s="45">
        <v>414905.59999999998</v>
      </c>
      <c r="G752" s="23"/>
      <c r="H752" s="23"/>
    </row>
    <row r="753" spans="1:8" x14ac:dyDescent="0.3">
      <c r="A753" s="42"/>
      <c r="B753" s="43" t="s">
        <v>976</v>
      </c>
      <c r="C753" s="79" t="s">
        <v>1950</v>
      </c>
      <c r="D753" s="48">
        <v>1912621.93</v>
      </c>
      <c r="E753" s="48">
        <v>2074886.2</v>
      </c>
      <c r="F753" s="45">
        <v>2427665.6</v>
      </c>
      <c r="G753" s="23"/>
      <c r="H753" s="23"/>
    </row>
    <row r="754" spans="1:8" x14ac:dyDescent="0.3">
      <c r="A754" s="42"/>
      <c r="B754" s="43" t="s">
        <v>977</v>
      </c>
      <c r="C754" s="36" t="s">
        <v>1951</v>
      </c>
      <c r="D754" s="48">
        <v>2953064.41</v>
      </c>
      <c r="E754" s="48">
        <v>3010792.7</v>
      </c>
      <c r="F754" s="45">
        <v>3010792.7</v>
      </c>
      <c r="G754" s="23"/>
      <c r="H754" s="23"/>
    </row>
    <row r="755" spans="1:8" x14ac:dyDescent="0.3">
      <c r="A755" s="42"/>
      <c r="B755" s="43" t="s">
        <v>978</v>
      </c>
      <c r="C755" s="36" t="s">
        <v>1952</v>
      </c>
      <c r="D755" s="48">
        <v>1216787.3899999999</v>
      </c>
      <c r="E755" s="48">
        <v>1310648</v>
      </c>
      <c r="F755" s="45">
        <v>1216787</v>
      </c>
      <c r="G755" s="21"/>
      <c r="H755" s="22"/>
    </row>
    <row r="756" spans="1:8" x14ac:dyDescent="0.3">
      <c r="A756" s="42"/>
      <c r="B756" s="43" t="s">
        <v>979</v>
      </c>
      <c r="C756" s="36" t="s">
        <v>1953</v>
      </c>
      <c r="D756" s="48">
        <v>404616.6</v>
      </c>
      <c r="E756" s="48">
        <v>404616.6</v>
      </c>
      <c r="F756" s="45">
        <v>404616.6</v>
      </c>
      <c r="G756" s="21"/>
      <c r="H756" s="22"/>
    </row>
    <row r="757" spans="1:8" ht="33" x14ac:dyDescent="0.3">
      <c r="A757" s="42"/>
      <c r="B757" s="43" t="s">
        <v>980</v>
      </c>
      <c r="C757" s="36" t="s">
        <v>1954</v>
      </c>
      <c r="D757" s="49">
        <v>67.16</v>
      </c>
      <c r="E757" s="49">
        <v>90</v>
      </c>
      <c r="F757" s="45">
        <v>95</v>
      </c>
      <c r="G757" s="23"/>
      <c r="H757" s="23"/>
    </row>
    <row r="758" spans="1:8" x14ac:dyDescent="0.3">
      <c r="A758" s="42"/>
      <c r="B758" s="43" t="s">
        <v>981</v>
      </c>
      <c r="C758" s="36" t="s">
        <v>1955</v>
      </c>
      <c r="D758" s="48">
        <v>210904.9</v>
      </c>
      <c r="E758" s="48">
        <v>182104.9</v>
      </c>
      <c r="F758" s="45">
        <v>0</v>
      </c>
      <c r="G758" s="21"/>
      <c r="H758" s="22"/>
    </row>
    <row r="759" spans="1:8" ht="49.5" x14ac:dyDescent="0.3">
      <c r="A759" s="42"/>
      <c r="B759" s="43" t="s">
        <v>982</v>
      </c>
      <c r="C759" s="36" t="s">
        <v>160</v>
      </c>
      <c r="D759" s="44">
        <v>51777.5</v>
      </c>
      <c r="E759" s="44">
        <v>75486</v>
      </c>
      <c r="F759" s="45">
        <v>85800</v>
      </c>
      <c r="G759" s="23"/>
      <c r="H759" s="23"/>
    </row>
    <row r="760" spans="1:8" ht="33" x14ac:dyDescent="0.3">
      <c r="A760" s="53"/>
      <c r="B760" s="43" t="s">
        <v>983</v>
      </c>
      <c r="C760" s="36" t="s">
        <v>1956</v>
      </c>
      <c r="D760" s="44">
        <v>29040</v>
      </c>
      <c r="E760" s="44">
        <v>30000</v>
      </c>
      <c r="F760" s="45">
        <v>31440</v>
      </c>
      <c r="G760" s="23"/>
      <c r="H760" s="23"/>
    </row>
    <row r="761" spans="1:8" x14ac:dyDescent="0.3">
      <c r="A761" s="53"/>
      <c r="B761" s="43" t="s">
        <v>1957</v>
      </c>
      <c r="C761" s="36" t="s">
        <v>1958</v>
      </c>
      <c r="D761" s="44">
        <v>0</v>
      </c>
      <c r="E761" s="44">
        <v>0</v>
      </c>
      <c r="F761" s="45">
        <v>500000</v>
      </c>
      <c r="G761" s="23"/>
      <c r="H761" s="23"/>
    </row>
    <row r="762" spans="1:8" ht="33" x14ac:dyDescent="0.3">
      <c r="A762" s="42"/>
      <c r="B762" s="43" t="s">
        <v>984</v>
      </c>
      <c r="C762" s="36" t="s">
        <v>1959</v>
      </c>
      <c r="D762" s="44">
        <v>226138.42</v>
      </c>
      <c r="E762" s="44">
        <v>421551.1</v>
      </c>
      <c r="F762" s="45">
        <v>332336.09999999998</v>
      </c>
      <c r="G762" s="23"/>
      <c r="H762" s="23"/>
    </row>
    <row r="763" spans="1:8" x14ac:dyDescent="0.3">
      <c r="A763" s="42"/>
      <c r="B763" s="43" t="s">
        <v>985</v>
      </c>
      <c r="C763" s="76" t="s">
        <v>1960</v>
      </c>
      <c r="D763" s="44">
        <v>0</v>
      </c>
      <c r="E763" s="44">
        <v>0</v>
      </c>
      <c r="F763" s="45">
        <v>206504.1</v>
      </c>
      <c r="G763" s="21"/>
      <c r="H763" s="22"/>
    </row>
    <row r="764" spans="1:8" ht="33" x14ac:dyDescent="0.3">
      <c r="A764" s="42"/>
      <c r="B764" s="43" t="s">
        <v>986</v>
      </c>
      <c r="C764" s="76" t="s">
        <v>1961</v>
      </c>
      <c r="D764" s="44">
        <v>97909.3</v>
      </c>
      <c r="E764" s="44">
        <v>0</v>
      </c>
      <c r="F764" s="45">
        <v>0</v>
      </c>
      <c r="G764" s="21"/>
      <c r="H764" s="22"/>
    </row>
    <row r="765" spans="1:8" ht="33" x14ac:dyDescent="0.3">
      <c r="A765" s="42"/>
      <c r="B765" s="43" t="s">
        <v>987</v>
      </c>
      <c r="C765" s="36" t="s">
        <v>1962</v>
      </c>
      <c r="D765" s="44">
        <v>56263.46</v>
      </c>
      <c r="E765" s="44">
        <v>115607.5</v>
      </c>
      <c r="F765" s="45">
        <v>293300.8</v>
      </c>
      <c r="G765" s="21"/>
      <c r="H765" s="22"/>
    </row>
    <row r="766" spans="1:8" x14ac:dyDescent="0.3">
      <c r="A766" s="42"/>
      <c r="B766" s="43" t="s">
        <v>988</v>
      </c>
      <c r="C766" s="36" t="s">
        <v>1963</v>
      </c>
      <c r="D766" s="49">
        <v>188095</v>
      </c>
      <c r="E766" s="49">
        <v>89699.6</v>
      </c>
      <c r="F766" s="45">
        <v>144855</v>
      </c>
      <c r="G766" s="23"/>
      <c r="H766" s="23"/>
    </row>
    <row r="767" spans="1:8" ht="33" x14ac:dyDescent="0.3">
      <c r="A767" s="55"/>
      <c r="B767" s="43" t="s">
        <v>989</v>
      </c>
      <c r="C767" s="36" t="s">
        <v>1964</v>
      </c>
      <c r="D767" s="44">
        <v>0</v>
      </c>
      <c r="E767" s="44">
        <v>160524.4</v>
      </c>
      <c r="F767" s="45">
        <v>50000</v>
      </c>
      <c r="G767" s="23"/>
      <c r="H767" s="23"/>
    </row>
    <row r="768" spans="1:8" x14ac:dyDescent="0.3">
      <c r="A768" s="42">
        <v>1183</v>
      </c>
      <c r="B768" s="43"/>
      <c r="C768" s="75" t="s">
        <v>1965</v>
      </c>
      <c r="D768" s="64">
        <f>SUM(D769:D774)</f>
        <v>1586171.7600000002</v>
      </c>
      <c r="E768" s="64">
        <f>SUM(E769:E774)</f>
        <v>791027.3</v>
      </c>
      <c r="F768" s="64">
        <f>SUM(F769:F774)</f>
        <v>836658.8</v>
      </c>
      <c r="G768" s="21">
        <f>+F768/E768</f>
        <v>1.0576863782071744</v>
      </c>
      <c r="H768" s="22">
        <f>+F768/$F$5</f>
        <v>2.3063569731227449E-4</v>
      </c>
    </row>
    <row r="769" spans="1:8" ht="33" x14ac:dyDescent="0.3">
      <c r="A769" s="42"/>
      <c r="B769" s="43" t="s">
        <v>990</v>
      </c>
      <c r="C769" s="36" t="s">
        <v>161</v>
      </c>
      <c r="D769" s="44">
        <v>69555.87</v>
      </c>
      <c r="E769" s="44">
        <v>45000</v>
      </c>
      <c r="F769" s="45">
        <v>80000</v>
      </c>
      <c r="G769" s="21"/>
      <c r="H769" s="22"/>
    </row>
    <row r="770" spans="1:8" x14ac:dyDescent="0.3">
      <c r="A770" s="42"/>
      <c r="B770" s="43" t="s">
        <v>991</v>
      </c>
      <c r="C770" s="76" t="s">
        <v>1966</v>
      </c>
      <c r="D770" s="44">
        <v>83099.62</v>
      </c>
      <c r="E770" s="44">
        <v>0</v>
      </c>
      <c r="F770" s="45">
        <v>0</v>
      </c>
      <c r="G770" s="23"/>
      <c r="H770" s="23"/>
    </row>
    <row r="771" spans="1:8" x14ac:dyDescent="0.3">
      <c r="A771" s="42"/>
      <c r="B771" s="43" t="s">
        <v>992</v>
      </c>
      <c r="C771" s="36" t="s">
        <v>1967</v>
      </c>
      <c r="D771" s="44">
        <v>121677</v>
      </c>
      <c r="E771" s="44">
        <v>150781.5</v>
      </c>
      <c r="F771" s="45">
        <v>0</v>
      </c>
      <c r="G771" s="21"/>
      <c r="H771" s="22"/>
    </row>
    <row r="772" spans="1:8" ht="33" x14ac:dyDescent="0.3">
      <c r="A772" s="42"/>
      <c r="B772" s="43" t="s">
        <v>993</v>
      </c>
      <c r="C772" s="76" t="s">
        <v>1968</v>
      </c>
      <c r="D772" s="44">
        <v>80943.95</v>
      </c>
      <c r="E772" s="44">
        <v>0</v>
      </c>
      <c r="F772" s="45">
        <v>0</v>
      </c>
      <c r="G772" s="21"/>
      <c r="H772" s="22"/>
    </row>
    <row r="773" spans="1:8" ht="33" x14ac:dyDescent="0.3">
      <c r="A773" s="42"/>
      <c r="B773" s="43" t="s">
        <v>994</v>
      </c>
      <c r="C773" s="36" t="s">
        <v>162</v>
      </c>
      <c r="D773" s="44">
        <v>646671.92000000004</v>
      </c>
      <c r="E773" s="44">
        <v>334320.59999999998</v>
      </c>
      <c r="F773" s="45">
        <v>253142.7</v>
      </c>
      <c r="G773" s="23"/>
      <c r="H773" s="23"/>
    </row>
    <row r="774" spans="1:8" ht="33" x14ac:dyDescent="0.3">
      <c r="A774" s="42"/>
      <c r="B774" s="43" t="s">
        <v>995</v>
      </c>
      <c r="C774" s="36" t="s">
        <v>163</v>
      </c>
      <c r="D774" s="44">
        <v>584223.4</v>
      </c>
      <c r="E774" s="44">
        <v>260925.2</v>
      </c>
      <c r="F774" s="45">
        <v>503516.1</v>
      </c>
      <c r="G774" s="23"/>
      <c r="H774" s="23"/>
    </row>
    <row r="775" spans="1:8" ht="33" x14ac:dyDescent="0.3">
      <c r="A775" s="42">
        <v>1189</v>
      </c>
      <c r="B775" s="43"/>
      <c r="C775" s="34" t="s">
        <v>1969</v>
      </c>
      <c r="D775" s="65">
        <f>SUM(D776:D780)</f>
        <v>14191244.959999999</v>
      </c>
      <c r="E775" s="65">
        <f>SUM(E776:E780)</f>
        <v>10704812.700000001</v>
      </c>
      <c r="F775" s="65">
        <f>SUM(F776:F780)</f>
        <v>8574812.5</v>
      </c>
      <c r="G775" s="21">
        <f>+F775/E775</f>
        <v>0.80102405715141556</v>
      </c>
      <c r="H775" s="22">
        <f>+F775/$F$5</f>
        <v>2.3637567192976486E-3</v>
      </c>
    </row>
    <row r="776" spans="1:8" ht="33" x14ac:dyDescent="0.3">
      <c r="A776" s="42"/>
      <c r="B776" s="43" t="s">
        <v>996</v>
      </c>
      <c r="C776" s="36" t="s">
        <v>1970</v>
      </c>
      <c r="D776" s="44">
        <v>256537.01</v>
      </c>
      <c r="E776" s="44">
        <v>255695.3</v>
      </c>
      <c r="F776" s="45">
        <v>0</v>
      </c>
      <c r="G776" s="23"/>
      <c r="H776" s="23"/>
    </row>
    <row r="777" spans="1:8" ht="49.5" x14ac:dyDescent="0.3">
      <c r="A777" s="42"/>
      <c r="B777" s="43" t="s">
        <v>997</v>
      </c>
      <c r="C777" s="36" t="s">
        <v>1971</v>
      </c>
      <c r="D777" s="44">
        <v>0</v>
      </c>
      <c r="E777" s="44">
        <v>0</v>
      </c>
      <c r="F777" s="45">
        <v>334202.3</v>
      </c>
      <c r="G777" s="23"/>
      <c r="H777" s="23"/>
    </row>
    <row r="778" spans="1:8" ht="66" x14ac:dyDescent="0.3">
      <c r="A778" s="42"/>
      <c r="B778" s="43" t="s">
        <v>998</v>
      </c>
      <c r="C778" s="36" t="s">
        <v>1972</v>
      </c>
      <c r="D778" s="44">
        <v>12876546.35</v>
      </c>
      <c r="E778" s="44">
        <v>8715166.4000000004</v>
      </c>
      <c r="F778" s="45">
        <v>6939132.0999999996</v>
      </c>
      <c r="G778" s="23"/>
      <c r="H778" s="23"/>
    </row>
    <row r="779" spans="1:8" ht="49.5" x14ac:dyDescent="0.3">
      <c r="A779" s="42"/>
      <c r="B779" s="43" t="s">
        <v>999</v>
      </c>
      <c r="C779" s="36" t="s">
        <v>1407</v>
      </c>
      <c r="D779" s="44">
        <v>0</v>
      </c>
      <c r="E779" s="44">
        <v>0</v>
      </c>
      <c r="F779" s="45">
        <v>857524.1</v>
      </c>
      <c r="G779" s="21"/>
      <c r="H779" s="22"/>
    </row>
    <row r="780" spans="1:8" ht="66" x14ac:dyDescent="0.3">
      <c r="A780" s="42"/>
      <c r="B780" s="43" t="s">
        <v>1000</v>
      </c>
      <c r="C780" s="36" t="s">
        <v>1973</v>
      </c>
      <c r="D780" s="44">
        <v>1058161.6000000001</v>
      </c>
      <c r="E780" s="44">
        <v>1733951</v>
      </c>
      <c r="F780" s="45">
        <v>443954</v>
      </c>
      <c r="G780" s="23"/>
      <c r="H780" s="23"/>
    </row>
    <row r="781" spans="1:8" x14ac:dyDescent="0.3">
      <c r="A781" s="42">
        <v>1192</v>
      </c>
      <c r="B781" s="43"/>
      <c r="C781" s="75" t="s">
        <v>1974</v>
      </c>
      <c r="D781" s="64">
        <f>SUM(D782:D792)</f>
        <v>13800673.470000001</v>
      </c>
      <c r="E781" s="64">
        <f>SUM(E782:E792)</f>
        <v>15757402.300000001</v>
      </c>
      <c r="F781" s="64">
        <f>SUM(F782:F792)</f>
        <v>19532676.200000003</v>
      </c>
      <c r="G781" s="21">
        <f>+F781/E781</f>
        <v>1.239587327157345</v>
      </c>
      <c r="H781" s="22">
        <f>+F781/$F$5</f>
        <v>5.3844319760479042E-3</v>
      </c>
    </row>
    <row r="782" spans="1:8" x14ac:dyDescent="0.3">
      <c r="A782" s="42"/>
      <c r="B782" s="43" t="s">
        <v>1001</v>
      </c>
      <c r="C782" s="36" t="s">
        <v>1975</v>
      </c>
      <c r="D782" s="49">
        <v>188648.84</v>
      </c>
      <c r="E782" s="49">
        <v>199405.4</v>
      </c>
      <c r="F782" s="45">
        <v>206676.6</v>
      </c>
      <c r="G782" s="23"/>
      <c r="H782" s="23"/>
    </row>
    <row r="783" spans="1:8" ht="49.5" x14ac:dyDescent="0.3">
      <c r="A783" s="42"/>
      <c r="B783" s="43" t="s">
        <v>1002</v>
      </c>
      <c r="C783" s="76" t="s">
        <v>1865</v>
      </c>
      <c r="D783" s="44">
        <v>1394.41</v>
      </c>
      <c r="E783" s="44">
        <v>0</v>
      </c>
      <c r="F783" s="45">
        <v>0</v>
      </c>
      <c r="G783" s="21"/>
      <c r="H783" s="22"/>
    </row>
    <row r="784" spans="1:8" ht="33" x14ac:dyDescent="0.3">
      <c r="A784" s="42"/>
      <c r="B784" s="43" t="s">
        <v>1003</v>
      </c>
      <c r="C784" s="76" t="s">
        <v>1931</v>
      </c>
      <c r="D784" s="44">
        <v>24203.1</v>
      </c>
      <c r="E784" s="44">
        <v>0</v>
      </c>
      <c r="F784" s="45">
        <v>0</v>
      </c>
      <c r="G784" s="21"/>
      <c r="H784" s="22"/>
    </row>
    <row r="785" spans="1:8" x14ac:dyDescent="0.3">
      <c r="A785" s="42"/>
      <c r="B785" s="43" t="s">
        <v>1004</v>
      </c>
      <c r="C785" s="36" t="s">
        <v>1976</v>
      </c>
      <c r="D785" s="44">
        <v>304880.38</v>
      </c>
      <c r="E785" s="44">
        <v>543186.4</v>
      </c>
      <c r="F785" s="45">
        <v>543186.4</v>
      </c>
      <c r="G785" s="23"/>
      <c r="H785" s="23"/>
    </row>
    <row r="786" spans="1:8" ht="33" x14ac:dyDescent="0.3">
      <c r="A786" s="53"/>
      <c r="B786" s="43" t="s">
        <v>1005</v>
      </c>
      <c r="C786" s="36" t="s">
        <v>1977</v>
      </c>
      <c r="D786" s="48">
        <v>6187305.0999999996</v>
      </c>
      <c r="E786" s="48">
        <v>8673771.4000000004</v>
      </c>
      <c r="F786" s="45">
        <v>15022650.6</v>
      </c>
      <c r="G786" s="21"/>
      <c r="H786" s="22"/>
    </row>
    <row r="787" spans="1:8" ht="49.5" x14ac:dyDescent="0.3">
      <c r="A787" s="42"/>
      <c r="B787" s="43" t="s">
        <v>1006</v>
      </c>
      <c r="C787" s="36" t="s">
        <v>1978</v>
      </c>
      <c r="D787" s="44">
        <v>2900</v>
      </c>
      <c r="E787" s="44">
        <v>4000</v>
      </c>
      <c r="F787" s="45">
        <v>0</v>
      </c>
      <c r="G787" s="21"/>
      <c r="H787" s="22"/>
    </row>
    <row r="788" spans="1:8" ht="49.5" x14ac:dyDescent="0.3">
      <c r="A788" s="42"/>
      <c r="B788" s="43" t="s">
        <v>1007</v>
      </c>
      <c r="C788" s="36" t="s">
        <v>164</v>
      </c>
      <c r="D788" s="49">
        <v>58844.07</v>
      </c>
      <c r="E788" s="49">
        <v>72000</v>
      </c>
      <c r="F788" s="45">
        <v>144515.29999999999</v>
      </c>
      <c r="G788" s="21"/>
      <c r="H788" s="22"/>
    </row>
    <row r="789" spans="1:8" ht="33" x14ac:dyDescent="0.3">
      <c r="A789" s="42"/>
      <c r="B789" s="43" t="s">
        <v>1008</v>
      </c>
      <c r="C789" s="36" t="s">
        <v>1979</v>
      </c>
      <c r="D789" s="44">
        <v>683976.28</v>
      </c>
      <c r="E789" s="44">
        <v>735896.70000000007</v>
      </c>
      <c r="F789" s="45">
        <v>182573.4</v>
      </c>
      <c r="G789" s="21"/>
      <c r="H789" s="22"/>
    </row>
    <row r="790" spans="1:8" ht="49.5" x14ac:dyDescent="0.3">
      <c r="A790" s="42"/>
      <c r="B790" s="43" t="s">
        <v>1009</v>
      </c>
      <c r="C790" s="36" t="s">
        <v>1980</v>
      </c>
      <c r="D790" s="44">
        <v>487911.36</v>
      </c>
      <c r="E790" s="44">
        <v>138680.4</v>
      </c>
      <c r="F790" s="45">
        <v>294510</v>
      </c>
      <c r="G790" s="23"/>
      <c r="H790" s="23"/>
    </row>
    <row r="791" spans="1:8" x14ac:dyDescent="0.3">
      <c r="A791" s="42"/>
      <c r="B791" s="43" t="s">
        <v>1010</v>
      </c>
      <c r="C791" s="36" t="s">
        <v>1011</v>
      </c>
      <c r="D791" s="44">
        <v>2018990.24</v>
      </c>
      <c r="E791" s="44">
        <v>1667750</v>
      </c>
      <c r="F791" s="45">
        <v>2547318.7999999998</v>
      </c>
      <c r="G791" s="21"/>
      <c r="H791" s="22"/>
    </row>
    <row r="792" spans="1:8" ht="66" x14ac:dyDescent="0.3">
      <c r="A792" s="42"/>
      <c r="B792" s="43" t="s">
        <v>1012</v>
      </c>
      <c r="C792" s="36" t="s">
        <v>1981</v>
      </c>
      <c r="D792" s="44">
        <v>3841619.69</v>
      </c>
      <c r="E792" s="44">
        <v>3722712</v>
      </c>
      <c r="F792" s="45">
        <v>591245.1</v>
      </c>
      <c r="G792" s="23"/>
      <c r="H792" s="23"/>
    </row>
    <row r="793" spans="1:8" x14ac:dyDescent="0.3">
      <c r="A793" s="42">
        <v>1193</v>
      </c>
      <c r="B793" s="43"/>
      <c r="C793" s="75" t="s">
        <v>1982</v>
      </c>
      <c r="D793" s="64">
        <f>SUM(D794:D796)</f>
        <v>3467226.0999999996</v>
      </c>
      <c r="E793" s="64">
        <f>SUM(E794:E796)</f>
        <v>3803996.8</v>
      </c>
      <c r="F793" s="64">
        <f>SUM(F794:F796)</f>
        <v>4045313.1999999997</v>
      </c>
      <c r="G793" s="21">
        <f>+F793/E793</f>
        <v>1.0634375927971338</v>
      </c>
      <c r="H793" s="22">
        <f>+F793/$F$5</f>
        <v>1.1151423145594698E-3</v>
      </c>
    </row>
    <row r="794" spans="1:8" ht="49.5" x14ac:dyDescent="0.3">
      <c r="A794" s="42"/>
      <c r="B794" s="43" t="s">
        <v>1013</v>
      </c>
      <c r="C794" s="36" t="s">
        <v>1983</v>
      </c>
      <c r="D794" s="44">
        <v>3385128.3</v>
      </c>
      <c r="E794" s="44">
        <v>3685609.5</v>
      </c>
      <c r="F794" s="45">
        <v>3885609.5</v>
      </c>
      <c r="G794" s="21"/>
      <c r="H794" s="22"/>
    </row>
    <row r="795" spans="1:8" ht="49.5" x14ac:dyDescent="0.3">
      <c r="A795" s="42"/>
      <c r="B795" s="43" t="s">
        <v>1014</v>
      </c>
      <c r="C795" s="36" t="s">
        <v>1984</v>
      </c>
      <c r="D795" s="44">
        <v>82097.8</v>
      </c>
      <c r="E795" s="44">
        <v>82099.8</v>
      </c>
      <c r="F795" s="45">
        <v>82099.8</v>
      </c>
      <c r="G795" s="21"/>
      <c r="H795" s="22"/>
    </row>
    <row r="796" spans="1:8" ht="33" x14ac:dyDescent="0.3">
      <c r="A796" s="42"/>
      <c r="B796" s="43" t="s">
        <v>1015</v>
      </c>
      <c r="C796" s="36" t="s">
        <v>1985</v>
      </c>
      <c r="D796" s="44">
        <v>0</v>
      </c>
      <c r="E796" s="44">
        <v>36287.5</v>
      </c>
      <c r="F796" s="45">
        <v>77603.899999999994</v>
      </c>
      <c r="G796" s="23"/>
      <c r="H796" s="23"/>
    </row>
    <row r="797" spans="1:8" x14ac:dyDescent="0.3">
      <c r="A797" s="42">
        <v>1196</v>
      </c>
      <c r="B797" s="43"/>
      <c r="C797" s="75" t="s">
        <v>1986</v>
      </c>
      <c r="D797" s="64">
        <f>SUM(D798:D800)</f>
        <v>55987.299999999996</v>
      </c>
      <c r="E797" s="64">
        <f>SUM(E798:E800)</f>
        <v>444765.5</v>
      </c>
      <c r="F797" s="64">
        <f>SUM(F798:F800)</f>
        <v>509765.5</v>
      </c>
      <c r="G797" s="21">
        <f>+F797/E797</f>
        <v>1.1461444289181602</v>
      </c>
      <c r="H797" s="22">
        <f>+F797/$F$5</f>
        <v>1.4052337889500506E-4</v>
      </c>
    </row>
    <row r="798" spans="1:8" x14ac:dyDescent="0.3">
      <c r="A798" s="42"/>
      <c r="B798" s="43" t="s">
        <v>1016</v>
      </c>
      <c r="C798" s="36" t="s">
        <v>1987</v>
      </c>
      <c r="D798" s="50">
        <v>6384.1</v>
      </c>
      <c r="E798" s="50">
        <v>170884.9</v>
      </c>
      <c r="F798" s="45">
        <v>310884.90000000002</v>
      </c>
      <c r="G798" s="21"/>
      <c r="H798" s="22"/>
    </row>
    <row r="799" spans="1:8" x14ac:dyDescent="0.3">
      <c r="A799" s="42"/>
      <c r="B799" s="43" t="s">
        <v>1017</v>
      </c>
      <c r="C799" s="79" t="s">
        <v>1988</v>
      </c>
      <c r="D799" s="48">
        <v>49603.199999999997</v>
      </c>
      <c r="E799" s="48">
        <v>48880.6</v>
      </c>
      <c r="F799" s="45">
        <v>48880.6</v>
      </c>
      <c r="G799" s="21"/>
      <c r="H799" s="22"/>
    </row>
    <row r="800" spans="1:8" x14ac:dyDescent="0.3">
      <c r="A800" s="42"/>
      <c r="B800" s="43" t="s">
        <v>1018</v>
      </c>
      <c r="C800" s="76" t="s">
        <v>165</v>
      </c>
      <c r="D800" s="44">
        <v>0</v>
      </c>
      <c r="E800" s="44">
        <v>225000</v>
      </c>
      <c r="F800" s="45">
        <v>150000</v>
      </c>
      <c r="G800" s="23"/>
      <c r="H800" s="23"/>
    </row>
    <row r="801" spans="1:8" x14ac:dyDescent="0.3">
      <c r="A801" s="42">
        <v>1198</v>
      </c>
      <c r="B801" s="43"/>
      <c r="C801" s="75" t="s">
        <v>1989</v>
      </c>
      <c r="D801" s="64">
        <f>SUM(D802:D810)</f>
        <v>819095.73</v>
      </c>
      <c r="E801" s="64">
        <f>SUM(E802:E810)</f>
        <v>1002980.7</v>
      </c>
      <c r="F801" s="64">
        <f>SUM(F802:F810)</f>
        <v>677625.89999999991</v>
      </c>
      <c r="G801" s="21">
        <f>+F801/E801</f>
        <v>0.67561210300457419</v>
      </c>
      <c r="H801" s="22">
        <f>+F801/$F$5</f>
        <v>1.8679624473364479E-4</v>
      </c>
    </row>
    <row r="802" spans="1:8" ht="33" x14ac:dyDescent="0.3">
      <c r="A802" s="42"/>
      <c r="B802" s="43" t="s">
        <v>1019</v>
      </c>
      <c r="C802" s="36" t="s">
        <v>1990</v>
      </c>
      <c r="D802" s="50">
        <v>41355.9</v>
      </c>
      <c r="E802" s="50">
        <v>38000</v>
      </c>
      <c r="F802" s="45">
        <v>38000</v>
      </c>
      <c r="G802" s="21"/>
      <c r="H802" s="22"/>
    </row>
    <row r="803" spans="1:8" ht="33" x14ac:dyDescent="0.3">
      <c r="A803" s="40"/>
      <c r="B803" s="43" t="s">
        <v>1020</v>
      </c>
      <c r="C803" s="36" t="s">
        <v>1991</v>
      </c>
      <c r="D803" s="50">
        <v>17100</v>
      </c>
      <c r="E803" s="50">
        <v>14250</v>
      </c>
      <c r="F803" s="45">
        <v>14250</v>
      </c>
      <c r="G803" s="23"/>
      <c r="H803" s="23"/>
    </row>
    <row r="804" spans="1:8" ht="33" x14ac:dyDescent="0.3">
      <c r="A804" s="42"/>
      <c r="B804" s="43" t="s">
        <v>1021</v>
      </c>
      <c r="C804" s="36" t="s">
        <v>1992</v>
      </c>
      <c r="D804" s="50">
        <v>7439</v>
      </c>
      <c r="E804" s="50">
        <v>12805</v>
      </c>
      <c r="F804" s="45">
        <v>12805</v>
      </c>
      <c r="G804" s="23"/>
      <c r="H804" s="23"/>
    </row>
    <row r="805" spans="1:8" ht="49.5" x14ac:dyDescent="0.3">
      <c r="A805" s="42"/>
      <c r="B805" s="43" t="s">
        <v>1022</v>
      </c>
      <c r="C805" s="36" t="s">
        <v>1993</v>
      </c>
      <c r="D805" s="49">
        <v>12000</v>
      </c>
      <c r="E805" s="49">
        <v>12000</v>
      </c>
      <c r="F805" s="45">
        <v>12000</v>
      </c>
      <c r="G805" s="21"/>
      <c r="H805" s="22"/>
    </row>
    <row r="806" spans="1:8" x14ac:dyDescent="0.3">
      <c r="A806" s="42"/>
      <c r="B806" s="43" t="s">
        <v>1023</v>
      </c>
      <c r="C806" s="36" t="s">
        <v>1994</v>
      </c>
      <c r="D806" s="49">
        <v>254303.4</v>
      </c>
      <c r="E806" s="49">
        <v>257317.6</v>
      </c>
      <c r="F806" s="45">
        <v>257317.6</v>
      </c>
      <c r="G806" s="21"/>
      <c r="H806" s="22"/>
    </row>
    <row r="807" spans="1:8" x14ac:dyDescent="0.3">
      <c r="A807" s="42"/>
      <c r="B807" s="43" t="s">
        <v>1024</v>
      </c>
      <c r="C807" s="36" t="s">
        <v>1995</v>
      </c>
      <c r="D807" s="50">
        <v>70497.100000000006</v>
      </c>
      <c r="E807" s="50">
        <v>60000.000000000007</v>
      </c>
      <c r="F807" s="45">
        <v>0</v>
      </c>
      <c r="G807" s="23"/>
      <c r="H807" s="23"/>
    </row>
    <row r="808" spans="1:8" x14ac:dyDescent="0.3">
      <c r="A808" s="42"/>
      <c r="B808" s="43" t="s">
        <v>1025</v>
      </c>
      <c r="C808" s="36" t="s">
        <v>1996</v>
      </c>
      <c r="D808" s="50">
        <v>32314.95</v>
      </c>
      <c r="E808" s="50">
        <v>30000</v>
      </c>
      <c r="F808" s="45">
        <v>0</v>
      </c>
      <c r="G808" s="23"/>
      <c r="H808" s="23"/>
    </row>
    <row r="809" spans="1:8" ht="33" x14ac:dyDescent="0.3">
      <c r="A809" s="42"/>
      <c r="B809" s="43" t="s">
        <v>1026</v>
      </c>
      <c r="C809" s="36" t="s">
        <v>166</v>
      </c>
      <c r="D809" s="50">
        <v>105535.76</v>
      </c>
      <c r="E809" s="50">
        <v>129407.3</v>
      </c>
      <c r="F809" s="45">
        <v>64703.7</v>
      </c>
      <c r="G809" s="23"/>
      <c r="H809" s="23"/>
    </row>
    <row r="810" spans="1:8" x14ac:dyDescent="0.3">
      <c r="A810" s="40"/>
      <c r="B810" s="43" t="s">
        <v>1027</v>
      </c>
      <c r="C810" s="36" t="s">
        <v>167</v>
      </c>
      <c r="D810" s="49">
        <v>278549.62</v>
      </c>
      <c r="E810" s="49">
        <v>449200.8</v>
      </c>
      <c r="F810" s="45">
        <v>278549.59999999998</v>
      </c>
      <c r="G810" s="21"/>
      <c r="H810" s="22"/>
    </row>
    <row r="811" spans="1:8" ht="33" x14ac:dyDescent="0.3">
      <c r="A811" s="42">
        <v>1215</v>
      </c>
      <c r="B811" s="43"/>
      <c r="C811" s="75" t="s">
        <v>1997</v>
      </c>
      <c r="D811" s="64">
        <f>SUM(D812:D823)</f>
        <v>386924.58999999997</v>
      </c>
      <c r="E811" s="64">
        <f>SUM(E812:E823)</f>
        <v>398301.19999999995</v>
      </c>
      <c r="F811" s="64">
        <f>SUM(F812:F823)</f>
        <v>513744.5</v>
      </c>
      <c r="G811" s="21">
        <f>+F811/E811</f>
        <v>1.2898391970699563</v>
      </c>
      <c r="H811" s="22">
        <f>+F811/$F$5</f>
        <v>1.4162024112797928E-4</v>
      </c>
    </row>
    <row r="812" spans="1:8" x14ac:dyDescent="0.3">
      <c r="A812" s="42"/>
      <c r="B812" s="43" t="s">
        <v>1028</v>
      </c>
      <c r="C812" s="76" t="s">
        <v>1998</v>
      </c>
      <c r="D812" s="44">
        <v>23379.5</v>
      </c>
      <c r="E812" s="44">
        <v>0</v>
      </c>
      <c r="F812" s="45">
        <v>0</v>
      </c>
      <c r="G812" s="23"/>
      <c r="H812" s="23"/>
    </row>
    <row r="813" spans="1:8" x14ac:dyDescent="0.3">
      <c r="A813" s="42"/>
      <c r="B813" s="43" t="s">
        <v>1029</v>
      </c>
      <c r="C813" s="36" t="s">
        <v>1999</v>
      </c>
      <c r="D813" s="49">
        <v>29000</v>
      </c>
      <c r="E813" s="49">
        <v>35550</v>
      </c>
      <c r="F813" s="45">
        <v>33000</v>
      </c>
      <c r="G813" s="21"/>
      <c r="H813" s="22"/>
    </row>
    <row r="814" spans="1:8" ht="66" x14ac:dyDescent="0.3">
      <c r="A814" s="42"/>
      <c r="B814" s="43" t="s">
        <v>1030</v>
      </c>
      <c r="C814" s="36" t="s">
        <v>2000</v>
      </c>
      <c r="D814" s="49">
        <v>29332.82</v>
      </c>
      <c r="E814" s="49">
        <v>90000</v>
      </c>
      <c r="F814" s="45">
        <v>90000</v>
      </c>
      <c r="G814" s="21"/>
      <c r="H814" s="22"/>
    </row>
    <row r="815" spans="1:8" ht="33" x14ac:dyDescent="0.3">
      <c r="A815" s="40"/>
      <c r="B815" s="43" t="s">
        <v>1031</v>
      </c>
      <c r="C815" s="36" t="s">
        <v>2001</v>
      </c>
      <c r="D815" s="49">
        <v>141720</v>
      </c>
      <c r="E815" s="49">
        <v>141720</v>
      </c>
      <c r="F815" s="45">
        <v>141720</v>
      </c>
      <c r="G815" s="23"/>
      <c r="H815" s="23"/>
    </row>
    <row r="816" spans="1:8" ht="66" x14ac:dyDescent="0.3">
      <c r="A816" s="42"/>
      <c r="B816" s="43" t="s">
        <v>1032</v>
      </c>
      <c r="C816" s="76" t="s">
        <v>2002</v>
      </c>
      <c r="D816" s="49">
        <v>12868.8</v>
      </c>
      <c r="E816" s="44">
        <v>0</v>
      </c>
      <c r="F816" s="45">
        <v>0</v>
      </c>
      <c r="G816" s="23"/>
      <c r="H816" s="23"/>
    </row>
    <row r="817" spans="1:8" ht="49.5" x14ac:dyDescent="0.3">
      <c r="A817" s="42"/>
      <c r="B817" s="43" t="s">
        <v>1033</v>
      </c>
      <c r="C817" s="36" t="s">
        <v>2003</v>
      </c>
      <c r="D817" s="49">
        <v>7062.6</v>
      </c>
      <c r="E817" s="49">
        <v>4062.6000000000004</v>
      </c>
      <c r="F817" s="45">
        <v>0</v>
      </c>
      <c r="G817" s="21"/>
      <c r="H817" s="22"/>
    </row>
    <row r="818" spans="1:8" ht="66" x14ac:dyDescent="0.3">
      <c r="A818" s="42"/>
      <c r="B818" s="43" t="s">
        <v>1034</v>
      </c>
      <c r="C818" s="36" t="s">
        <v>2004</v>
      </c>
      <c r="D818" s="49">
        <v>3992</v>
      </c>
      <c r="E818" s="49">
        <v>4560</v>
      </c>
      <c r="F818" s="45">
        <v>0</v>
      </c>
      <c r="G818" s="21"/>
      <c r="H818" s="22"/>
    </row>
    <row r="819" spans="1:8" ht="49.5" x14ac:dyDescent="0.3">
      <c r="A819" s="42"/>
      <c r="B819" s="43" t="s">
        <v>1035</v>
      </c>
      <c r="C819" s="36" t="s">
        <v>2005</v>
      </c>
      <c r="D819" s="49">
        <v>96060.2</v>
      </c>
      <c r="E819" s="49">
        <v>100408.6</v>
      </c>
      <c r="F819" s="45">
        <v>122024.5</v>
      </c>
      <c r="G819" s="23"/>
      <c r="H819" s="23"/>
    </row>
    <row r="820" spans="1:8" ht="33" x14ac:dyDescent="0.3">
      <c r="A820" s="42"/>
      <c r="B820" s="43" t="s">
        <v>1036</v>
      </c>
      <c r="C820" s="36" t="s">
        <v>2006</v>
      </c>
      <c r="D820" s="49">
        <v>17677.8</v>
      </c>
      <c r="E820" s="49">
        <v>18000</v>
      </c>
      <c r="F820" s="45">
        <v>18000</v>
      </c>
      <c r="G820" s="23"/>
      <c r="H820" s="23"/>
    </row>
    <row r="821" spans="1:8" ht="33" x14ac:dyDescent="0.3">
      <c r="A821" s="42"/>
      <c r="B821" s="43" t="s">
        <v>1037</v>
      </c>
      <c r="C821" s="36" t="s">
        <v>2007</v>
      </c>
      <c r="D821" s="49">
        <v>3999.97</v>
      </c>
      <c r="E821" s="49">
        <v>4000</v>
      </c>
      <c r="F821" s="45">
        <v>4000</v>
      </c>
      <c r="G821" s="21"/>
      <c r="H821" s="22"/>
    </row>
    <row r="822" spans="1:8" x14ac:dyDescent="0.3">
      <c r="A822" s="42"/>
      <c r="B822" s="43" t="s">
        <v>2008</v>
      </c>
      <c r="C822" s="36" t="s">
        <v>2009</v>
      </c>
      <c r="D822" s="44">
        <v>0</v>
      </c>
      <c r="E822" s="44">
        <v>0</v>
      </c>
      <c r="F822" s="45">
        <v>105000</v>
      </c>
      <c r="G822" s="21"/>
      <c r="H822" s="22"/>
    </row>
    <row r="823" spans="1:8" ht="33" x14ac:dyDescent="0.3">
      <c r="A823" s="42"/>
      <c r="B823" s="43" t="s">
        <v>1038</v>
      </c>
      <c r="C823" s="76" t="s">
        <v>168</v>
      </c>
      <c r="D823" s="49">
        <v>21830.9</v>
      </c>
      <c r="E823" s="44">
        <v>0</v>
      </c>
      <c r="F823" s="45">
        <v>0</v>
      </c>
      <c r="G823" s="23"/>
      <c r="H823" s="23"/>
    </row>
    <row r="824" spans="1:8" ht="33" x14ac:dyDescent="0.3">
      <c r="A824" s="42">
        <v>1227</v>
      </c>
      <c r="B824" s="43"/>
      <c r="C824" s="75" t="s">
        <v>169</v>
      </c>
      <c r="D824" s="64">
        <f>SUM(D825:D828)</f>
        <v>736296.1</v>
      </c>
      <c r="E824" s="64">
        <f>SUM(E825:E828)</f>
        <v>876696.1</v>
      </c>
      <c r="F824" s="64">
        <f>SUM(F825:F828)</f>
        <v>932016.1</v>
      </c>
      <c r="G824" s="21">
        <f>+F824/E824</f>
        <v>1.0631005430502085</v>
      </c>
      <c r="H824" s="22">
        <f>+F824/$F$5</f>
        <v>2.5692215647497705E-4</v>
      </c>
    </row>
    <row r="825" spans="1:8" x14ac:dyDescent="0.3">
      <c r="A825" s="40"/>
      <c r="B825" s="43" t="s">
        <v>1039</v>
      </c>
      <c r="C825" s="36" t="s">
        <v>170</v>
      </c>
      <c r="D825" s="48">
        <v>331581.8</v>
      </c>
      <c r="E825" s="48">
        <v>331581.8</v>
      </c>
      <c r="F825" s="45">
        <v>331581.8</v>
      </c>
      <c r="G825" s="21"/>
      <c r="H825" s="22"/>
    </row>
    <row r="826" spans="1:8" x14ac:dyDescent="0.3">
      <c r="A826" s="42"/>
      <c r="B826" s="43" t="s">
        <v>1040</v>
      </c>
      <c r="C826" s="36" t="s">
        <v>171</v>
      </c>
      <c r="D826" s="48">
        <v>263114.3</v>
      </c>
      <c r="E826" s="48">
        <v>263114.3</v>
      </c>
      <c r="F826" s="45">
        <v>263114.3</v>
      </c>
      <c r="G826" s="21"/>
      <c r="H826" s="22"/>
    </row>
    <row r="827" spans="1:8" ht="33" x14ac:dyDescent="0.3">
      <c r="A827" s="42"/>
      <c r="B827" s="43" t="s">
        <v>1041</v>
      </c>
      <c r="C827" s="36" t="s">
        <v>172</v>
      </c>
      <c r="D827" s="48">
        <v>141600</v>
      </c>
      <c r="E827" s="48">
        <v>282000</v>
      </c>
      <c r="F827" s="45">
        <v>282000</v>
      </c>
      <c r="G827" s="23"/>
      <c r="H827" s="23"/>
    </row>
    <row r="828" spans="1:8" x14ac:dyDescent="0.3">
      <c r="A828" s="42"/>
      <c r="B828" s="43" t="s">
        <v>2010</v>
      </c>
      <c r="C828" s="76" t="s">
        <v>2011</v>
      </c>
      <c r="D828" s="44">
        <v>0</v>
      </c>
      <c r="E828" s="44">
        <v>0</v>
      </c>
      <c r="F828" s="45">
        <v>55320</v>
      </c>
      <c r="G828" s="23"/>
      <c r="H828" s="23"/>
    </row>
    <row r="829" spans="1:8" ht="33" x14ac:dyDescent="0.3">
      <c r="A829" s="42">
        <v>1236</v>
      </c>
      <c r="B829" s="43"/>
      <c r="C829" s="75" t="s">
        <v>2012</v>
      </c>
      <c r="D829" s="64">
        <f>SUM(D830:D836)</f>
        <v>29960391.809999999</v>
      </c>
      <c r="E829" s="64">
        <f>SUM(E830:E836)</f>
        <v>84420175.900000006</v>
      </c>
      <c r="F829" s="64">
        <f>SUM(F830:F836)</f>
        <v>137140723.90000001</v>
      </c>
      <c r="G829" s="21">
        <f>+F829/E829</f>
        <v>1.6245017549175707</v>
      </c>
      <c r="H829" s="22">
        <f>+F829/$F$5</f>
        <v>3.7804594282145373E-2</v>
      </c>
    </row>
    <row r="830" spans="1:8" ht="49.5" x14ac:dyDescent="0.3">
      <c r="A830" s="42"/>
      <c r="B830" s="43" t="s">
        <v>1042</v>
      </c>
      <c r="C830" s="36" t="s">
        <v>2013</v>
      </c>
      <c r="D830" s="50">
        <v>343412.94</v>
      </c>
      <c r="E830" s="50">
        <v>610823</v>
      </c>
      <c r="F830" s="45">
        <v>2323054.2000000002</v>
      </c>
      <c r="G830" s="21"/>
      <c r="H830" s="22"/>
    </row>
    <row r="831" spans="1:8" x14ac:dyDescent="0.3">
      <c r="A831" s="42"/>
      <c r="B831" s="43" t="s">
        <v>1043</v>
      </c>
      <c r="C831" s="36" t="s">
        <v>173</v>
      </c>
      <c r="D831" s="44">
        <v>3830841.67</v>
      </c>
      <c r="E831" s="44">
        <v>6933408.7000000002</v>
      </c>
      <c r="F831" s="45">
        <v>3376049.5</v>
      </c>
      <c r="G831" s="23"/>
      <c r="H831" s="23"/>
    </row>
    <row r="832" spans="1:8" x14ac:dyDescent="0.3">
      <c r="A832" s="42"/>
      <c r="B832" s="43" t="s">
        <v>1044</v>
      </c>
      <c r="C832" s="36" t="s">
        <v>2014</v>
      </c>
      <c r="D832" s="44">
        <v>955176.12</v>
      </c>
      <c r="E832" s="44">
        <v>3000000</v>
      </c>
      <c r="F832" s="45">
        <v>4238942.0999999996</v>
      </c>
      <c r="G832" s="21"/>
      <c r="H832" s="22"/>
    </row>
    <row r="833" spans="1:8" x14ac:dyDescent="0.3">
      <c r="A833" s="42"/>
      <c r="B833" s="43" t="s">
        <v>1045</v>
      </c>
      <c r="C833" s="36" t="s">
        <v>2015</v>
      </c>
      <c r="D833" s="44">
        <v>13207417.560000001</v>
      </c>
      <c r="E833" s="44">
        <v>35066773</v>
      </c>
      <c r="F833" s="45">
        <v>50781876.899999999</v>
      </c>
      <c r="G833" s="23"/>
      <c r="H833" s="23"/>
    </row>
    <row r="834" spans="1:8" x14ac:dyDescent="0.3">
      <c r="A834" s="42"/>
      <c r="B834" s="43" t="s">
        <v>1046</v>
      </c>
      <c r="C834" s="36" t="s">
        <v>2016</v>
      </c>
      <c r="D834" s="44">
        <v>200502.72</v>
      </c>
      <c r="E834" s="44">
        <v>2864675.5</v>
      </c>
      <c r="F834" s="45">
        <v>37458000</v>
      </c>
      <c r="G834" s="21"/>
      <c r="H834" s="22"/>
    </row>
    <row r="835" spans="1:8" x14ac:dyDescent="0.3">
      <c r="A835" s="42"/>
      <c r="B835" s="43" t="s">
        <v>1047</v>
      </c>
      <c r="C835" s="36" t="s">
        <v>174</v>
      </c>
      <c r="D835" s="44">
        <v>7906095.0999999996</v>
      </c>
      <c r="E835" s="44">
        <v>34694495.700000003</v>
      </c>
      <c r="F835" s="45">
        <v>29539600</v>
      </c>
      <c r="G835" s="21"/>
      <c r="H835" s="22"/>
    </row>
    <row r="836" spans="1:8" ht="33" x14ac:dyDescent="0.3">
      <c r="A836" s="42"/>
      <c r="B836" s="43" t="s">
        <v>1048</v>
      </c>
      <c r="C836" s="36" t="s">
        <v>175</v>
      </c>
      <c r="D836" s="44">
        <v>3516945.7</v>
      </c>
      <c r="E836" s="44">
        <v>1250000</v>
      </c>
      <c r="F836" s="45">
        <v>9423201.1999999993</v>
      </c>
      <c r="G836" s="21"/>
      <c r="H836" s="22"/>
    </row>
    <row r="837" spans="1:8" x14ac:dyDescent="0.3">
      <c r="A837" s="42">
        <v>1238</v>
      </c>
      <c r="B837" s="56"/>
      <c r="C837" s="76" t="s">
        <v>176</v>
      </c>
      <c r="D837" s="45">
        <f>SUM(D838:D841)</f>
        <v>3579597.8899999997</v>
      </c>
      <c r="E837" s="45">
        <f>SUM(E838:E841)</f>
        <v>4031048.4000000004</v>
      </c>
      <c r="F837" s="45">
        <f>SUM(F838:F841)</f>
        <v>1883715.5</v>
      </c>
      <c r="G837" s="21">
        <f>+F837/E837</f>
        <v>0.46730163299453309</v>
      </c>
      <c r="H837" s="22">
        <f>+F837/$F$5</f>
        <v>5.1927026630263116E-4</v>
      </c>
    </row>
    <row r="838" spans="1:8" x14ac:dyDescent="0.3">
      <c r="A838" s="42"/>
      <c r="B838" s="43" t="s">
        <v>1049</v>
      </c>
      <c r="C838" s="36" t="s">
        <v>2017</v>
      </c>
      <c r="D838" s="44">
        <v>818298.5</v>
      </c>
      <c r="E838" s="44">
        <v>800167.8</v>
      </c>
      <c r="F838" s="45">
        <v>789211</v>
      </c>
      <c r="G838" s="21"/>
      <c r="H838" s="22"/>
    </row>
    <row r="839" spans="1:8" ht="33" x14ac:dyDescent="0.3">
      <c r="A839" s="40"/>
      <c r="B839" s="43" t="s">
        <v>1050</v>
      </c>
      <c r="C839" s="36" t="s">
        <v>2018</v>
      </c>
      <c r="D839" s="44">
        <v>21661.69</v>
      </c>
      <c r="E839" s="44">
        <v>36048</v>
      </c>
      <c r="F839" s="45">
        <v>36072</v>
      </c>
      <c r="G839" s="61"/>
      <c r="H839" s="61"/>
    </row>
    <row r="840" spans="1:8" ht="33" x14ac:dyDescent="0.3">
      <c r="A840" s="42"/>
      <c r="B840" s="43" t="s">
        <v>1051</v>
      </c>
      <c r="C840" s="36" t="s">
        <v>2019</v>
      </c>
      <c r="D840" s="44">
        <v>2733291.78</v>
      </c>
      <c r="E840" s="44">
        <v>3166356.6</v>
      </c>
      <c r="F840" s="45">
        <v>1034309.1</v>
      </c>
      <c r="G840" s="61"/>
      <c r="H840" s="61"/>
    </row>
    <row r="841" spans="1:8" ht="49.5" x14ac:dyDescent="0.3">
      <c r="A841" s="42"/>
      <c r="B841" s="43" t="s">
        <v>1052</v>
      </c>
      <c r="C841" s="36" t="s">
        <v>145</v>
      </c>
      <c r="D841" s="49">
        <v>6345.92</v>
      </c>
      <c r="E841" s="49">
        <v>28476</v>
      </c>
      <c r="F841" s="45">
        <v>24123.4</v>
      </c>
      <c r="G841" s="61"/>
      <c r="H841" s="61"/>
    </row>
    <row r="842" spans="1:8" x14ac:dyDescent="0.3">
      <c r="A842" s="42">
        <v>1240</v>
      </c>
      <c r="B842" s="56"/>
      <c r="C842" s="76" t="s">
        <v>177</v>
      </c>
      <c r="D842" s="45">
        <f>SUM(D843:D845)</f>
        <v>0</v>
      </c>
      <c r="E842" s="45">
        <f>SUM(E843:E845)</f>
        <v>2114076.2999999998</v>
      </c>
      <c r="F842" s="45">
        <f>SUM(F843:F845)</f>
        <v>4966395.7</v>
      </c>
      <c r="G842" s="21">
        <f>+F842/E842</f>
        <v>2.3492036214586962</v>
      </c>
      <c r="H842" s="22">
        <f>+F842/$F$5</f>
        <v>1.3690504843768829E-3</v>
      </c>
    </row>
    <row r="843" spans="1:8" ht="33" x14ac:dyDescent="0.3">
      <c r="A843" s="42"/>
      <c r="B843" s="43" t="s">
        <v>1053</v>
      </c>
      <c r="C843" s="36" t="s">
        <v>1054</v>
      </c>
      <c r="D843" s="49">
        <v>0</v>
      </c>
      <c r="E843" s="49">
        <v>174446</v>
      </c>
      <c r="F843" s="45">
        <v>214880</v>
      </c>
      <c r="G843" s="61"/>
      <c r="H843" s="61"/>
    </row>
    <row r="844" spans="1:8" ht="33" x14ac:dyDescent="0.3">
      <c r="A844" s="40"/>
      <c r="B844" s="43" t="s">
        <v>1055</v>
      </c>
      <c r="C844" s="36" t="s">
        <v>2020</v>
      </c>
      <c r="D844" s="44">
        <v>0</v>
      </c>
      <c r="E844" s="44">
        <v>1416630.3</v>
      </c>
      <c r="F844" s="45">
        <v>3228515.7</v>
      </c>
      <c r="G844" s="61"/>
      <c r="H844" s="61"/>
    </row>
    <row r="845" spans="1:8" ht="49.5" x14ac:dyDescent="0.3">
      <c r="A845" s="51"/>
      <c r="B845" s="43" t="s">
        <v>1056</v>
      </c>
      <c r="C845" s="76" t="s">
        <v>1057</v>
      </c>
      <c r="D845" s="44">
        <v>0</v>
      </c>
      <c r="E845" s="44">
        <v>523000</v>
      </c>
      <c r="F845" s="45">
        <v>1523000</v>
      </c>
      <c r="G845" s="21"/>
      <c r="H845" s="22"/>
    </row>
    <row r="846" spans="1:8" x14ac:dyDescent="0.3">
      <c r="A846" s="51"/>
      <c r="B846" s="43"/>
      <c r="C846" s="76" t="s">
        <v>4</v>
      </c>
      <c r="D846" s="44">
        <v>2195536.9700000286</v>
      </c>
      <c r="E846" s="44">
        <v>0</v>
      </c>
      <c r="F846" s="47">
        <v>0</v>
      </c>
      <c r="G846" s="61"/>
      <c r="H846" s="61"/>
    </row>
    <row r="847" spans="1:8" x14ac:dyDescent="0.3">
      <c r="A847" s="51" t="s">
        <v>0</v>
      </c>
      <c r="B847" s="43"/>
      <c r="C847" s="29" t="s">
        <v>2021</v>
      </c>
      <c r="D847" s="63">
        <f>+D848+D850+D857+D859+D861+D867</f>
        <v>549424202.96000004</v>
      </c>
      <c r="E847" s="63">
        <f>+E848+E850+E857+E859+E861+E867</f>
        <v>664636861.01057208</v>
      </c>
      <c r="F847" s="63">
        <f>+F848+F850+F857+F859+F861+F867</f>
        <v>563119182.70000005</v>
      </c>
      <c r="G847" s="21">
        <f>+F847/E847</f>
        <v>0.84725842897696702</v>
      </c>
      <c r="H847" s="22">
        <f>+F847/$F$5</f>
        <v>0.15523100381174812</v>
      </c>
    </row>
    <row r="848" spans="1:8" x14ac:dyDescent="0.3">
      <c r="A848" s="51">
        <v>1125</v>
      </c>
      <c r="B848" s="43"/>
      <c r="C848" s="75" t="s">
        <v>2022</v>
      </c>
      <c r="D848" s="64">
        <f>+D849</f>
        <v>989903.12</v>
      </c>
      <c r="E848" s="64">
        <f>+E849</f>
        <v>1065292.4159999997</v>
      </c>
      <c r="F848" s="64">
        <f>+F849</f>
        <v>387341.1</v>
      </c>
      <c r="G848" s="21">
        <f>+F848/E848</f>
        <v>0.36360072988635644</v>
      </c>
      <c r="H848" s="22">
        <f>+F848/$F$5</f>
        <v>1.0677552748647768E-4</v>
      </c>
    </row>
    <row r="849" spans="1:8" ht="33" x14ac:dyDescent="0.3">
      <c r="A849" s="26"/>
      <c r="B849" s="43" t="s">
        <v>1058</v>
      </c>
      <c r="C849" s="36" t="s">
        <v>2023</v>
      </c>
      <c r="D849" s="44">
        <v>989903.12</v>
      </c>
      <c r="E849" s="44">
        <v>1065292.4159999997</v>
      </c>
      <c r="F849" s="45">
        <v>387341.1</v>
      </c>
      <c r="G849" s="21"/>
      <c r="H849" s="22"/>
    </row>
    <row r="850" spans="1:8" x14ac:dyDescent="0.3">
      <c r="A850" s="51">
        <v>1169</v>
      </c>
      <c r="B850" s="43"/>
      <c r="C850" s="75" t="s">
        <v>2024</v>
      </c>
      <c r="D850" s="64">
        <f>+D851+D852+D853+D854+D855+D856</f>
        <v>545954384.48000002</v>
      </c>
      <c r="E850" s="64">
        <f>+E851+E852+E853+E854+E855+E856</f>
        <v>660912534.10000002</v>
      </c>
      <c r="F850" s="64">
        <f>+F851+F852+F853+F854+F855+F856</f>
        <v>560098211.29999995</v>
      </c>
      <c r="G850" s="21">
        <f>+F850/E850</f>
        <v>0.84746192938028575</v>
      </c>
      <c r="H850" s="22">
        <f>+F850/$F$5</f>
        <v>0.15439823441351858</v>
      </c>
    </row>
    <row r="851" spans="1:8" x14ac:dyDescent="0.3">
      <c r="A851" s="40"/>
      <c r="B851" s="43" t="s">
        <v>1059</v>
      </c>
      <c r="C851" s="36" t="s">
        <v>2025</v>
      </c>
      <c r="D851" s="44">
        <v>212877714.56</v>
      </c>
      <c r="E851" s="44">
        <v>253570207</v>
      </c>
      <c r="F851" s="45">
        <v>256697781.59999999</v>
      </c>
      <c r="G851" s="61"/>
      <c r="H851" s="61"/>
    </row>
    <row r="852" spans="1:8" ht="33" x14ac:dyDescent="0.3">
      <c r="A852" s="51"/>
      <c r="B852" s="43" t="s">
        <v>1060</v>
      </c>
      <c r="C852" s="36" t="s">
        <v>2026</v>
      </c>
      <c r="D852" s="44">
        <v>0</v>
      </c>
      <c r="E852" s="44">
        <v>49893.3</v>
      </c>
      <c r="F852" s="45">
        <v>49893.3</v>
      </c>
      <c r="G852" s="61"/>
      <c r="H852" s="61"/>
    </row>
    <row r="853" spans="1:8" x14ac:dyDescent="0.3">
      <c r="A853" s="51"/>
      <c r="B853" s="43" t="s">
        <v>1061</v>
      </c>
      <c r="C853" s="76" t="s">
        <v>2027</v>
      </c>
      <c r="D853" s="44">
        <v>648188.1</v>
      </c>
      <c r="E853" s="44">
        <v>0</v>
      </c>
      <c r="F853" s="45">
        <v>0</v>
      </c>
      <c r="G853" s="61"/>
      <c r="H853" s="61"/>
    </row>
    <row r="854" spans="1:8" ht="33" x14ac:dyDescent="0.3">
      <c r="A854" s="51"/>
      <c r="B854" s="43" t="s">
        <v>1062</v>
      </c>
      <c r="C854" s="36" t="s">
        <v>2028</v>
      </c>
      <c r="D854" s="44">
        <v>36668.660000000003</v>
      </c>
      <c r="E854" s="44">
        <v>0</v>
      </c>
      <c r="F854" s="45">
        <v>0</v>
      </c>
      <c r="G854" s="61"/>
      <c r="H854" s="61"/>
    </row>
    <row r="855" spans="1:8" ht="33" x14ac:dyDescent="0.3">
      <c r="A855" s="51"/>
      <c r="B855" s="43" t="s">
        <v>1063</v>
      </c>
      <c r="C855" s="36" t="s">
        <v>2029</v>
      </c>
      <c r="D855" s="44">
        <v>332391813.16000003</v>
      </c>
      <c r="E855" s="44">
        <v>291071033.80000001</v>
      </c>
      <c r="F855" s="45">
        <v>303350536.39999998</v>
      </c>
      <c r="G855" s="61"/>
      <c r="H855" s="61"/>
    </row>
    <row r="856" spans="1:8" ht="33" x14ac:dyDescent="0.3">
      <c r="A856" s="40"/>
      <c r="B856" s="43" t="s">
        <v>1064</v>
      </c>
      <c r="C856" s="36" t="s">
        <v>178</v>
      </c>
      <c r="D856" s="44">
        <v>0</v>
      </c>
      <c r="E856" s="44">
        <v>116221400</v>
      </c>
      <c r="F856" s="45">
        <v>0</v>
      </c>
      <c r="G856" s="21"/>
      <c r="H856" s="22"/>
    </row>
    <row r="857" spans="1:8" x14ac:dyDescent="0.3">
      <c r="A857" s="51">
        <v>1177</v>
      </c>
      <c r="B857" s="43"/>
      <c r="C857" s="75" t="s">
        <v>2030</v>
      </c>
      <c r="D857" s="64">
        <f>+D858</f>
        <v>457102.5</v>
      </c>
      <c r="E857" s="64">
        <f>+E858</f>
        <v>321100.59999999998</v>
      </c>
      <c r="F857" s="64">
        <f>+F858</f>
        <v>306676.90000000002</v>
      </c>
      <c r="G857" s="21">
        <f>+F857/E857</f>
        <v>0.95508043273665655</v>
      </c>
      <c r="H857" s="22">
        <f>+F857/$F$5</f>
        <v>8.4539409232373667E-5</v>
      </c>
    </row>
    <row r="858" spans="1:8" ht="33" x14ac:dyDescent="0.3">
      <c r="A858" s="51"/>
      <c r="B858" s="43" t="s">
        <v>1065</v>
      </c>
      <c r="C858" s="36" t="s">
        <v>2031</v>
      </c>
      <c r="D858" s="48">
        <v>457102.5</v>
      </c>
      <c r="E858" s="48">
        <v>321100.59999999998</v>
      </c>
      <c r="F858" s="45">
        <v>306676.90000000002</v>
      </c>
      <c r="G858" s="61"/>
      <c r="H858" s="61"/>
    </row>
    <row r="859" spans="1:8" x14ac:dyDescent="0.3">
      <c r="A859" s="46">
        <v>1197</v>
      </c>
      <c r="B859" s="43"/>
      <c r="C859" s="75" t="s">
        <v>2032</v>
      </c>
      <c r="D859" s="64">
        <f>+D860</f>
        <v>746511.77</v>
      </c>
      <c r="E859" s="64">
        <f>+E860</f>
        <v>932098.69457199995</v>
      </c>
      <c r="F859" s="64">
        <f>+F860</f>
        <v>937118.2</v>
      </c>
      <c r="G859" s="21">
        <f>+F859/E859</f>
        <v>1.0053851651732062</v>
      </c>
      <c r="H859" s="22">
        <f>+F859/$F$5</f>
        <v>2.5832861558501926E-4</v>
      </c>
    </row>
    <row r="860" spans="1:8" x14ac:dyDescent="0.3">
      <c r="A860" s="38"/>
      <c r="B860" s="43" t="s">
        <v>1066</v>
      </c>
      <c r="C860" s="36" t="s">
        <v>2033</v>
      </c>
      <c r="D860" s="54">
        <v>746511.77</v>
      </c>
      <c r="E860" s="54">
        <v>932098.69457199995</v>
      </c>
      <c r="F860" s="45">
        <v>937118.2</v>
      </c>
      <c r="G860" s="61"/>
      <c r="H860" s="61"/>
    </row>
    <row r="861" spans="1:8" x14ac:dyDescent="0.3">
      <c r="A861" s="40">
        <v>1204</v>
      </c>
      <c r="B861" s="43"/>
      <c r="C861" s="75" t="s">
        <v>2034</v>
      </c>
      <c r="D861" s="64">
        <f>+D862+D863+D864+D865+D866</f>
        <v>845881.51</v>
      </c>
      <c r="E861" s="64">
        <f>+E862+E863+E864+E865+E866</f>
        <v>1405835.2</v>
      </c>
      <c r="F861" s="64">
        <f>+F862+F863+F864+F865+F866</f>
        <v>1389835.2</v>
      </c>
      <c r="G861" s="21">
        <f>+F861/E861</f>
        <v>0.98861886514151875</v>
      </c>
      <c r="H861" s="22">
        <f>+F861/$F$5</f>
        <v>3.8312584592565629E-4</v>
      </c>
    </row>
    <row r="862" spans="1:8" ht="33" x14ac:dyDescent="0.3">
      <c r="A862" s="42"/>
      <c r="B862" s="43" t="s">
        <v>1067</v>
      </c>
      <c r="C862" s="36" t="s">
        <v>2035</v>
      </c>
      <c r="D862" s="44">
        <v>31897.77</v>
      </c>
      <c r="E862" s="44">
        <v>75955</v>
      </c>
      <c r="F862" s="45">
        <v>59955</v>
      </c>
      <c r="G862" s="61"/>
      <c r="H862" s="61"/>
    </row>
    <row r="863" spans="1:8" x14ac:dyDescent="0.3">
      <c r="A863" s="40"/>
      <c r="B863" s="43" t="s">
        <v>1068</v>
      </c>
      <c r="C863" s="36" t="s">
        <v>2036</v>
      </c>
      <c r="D863" s="44">
        <v>11467.67</v>
      </c>
      <c r="E863" s="44">
        <v>11470</v>
      </c>
      <c r="F863" s="45">
        <v>11470</v>
      </c>
      <c r="G863" s="61"/>
      <c r="H863" s="61"/>
    </row>
    <row r="864" spans="1:8" ht="33" x14ac:dyDescent="0.3">
      <c r="A864" s="42"/>
      <c r="B864" s="43" t="s">
        <v>1069</v>
      </c>
      <c r="C864" s="36" t="s">
        <v>2037</v>
      </c>
      <c r="D864" s="44">
        <v>0</v>
      </c>
      <c r="E864" s="44">
        <v>37480</v>
      </c>
      <c r="F864" s="45">
        <v>37480</v>
      </c>
      <c r="G864" s="61"/>
      <c r="H864" s="61"/>
    </row>
    <row r="865" spans="1:8" ht="33" x14ac:dyDescent="0.3">
      <c r="A865" s="42"/>
      <c r="B865" s="43" t="s">
        <v>1070</v>
      </c>
      <c r="C865" s="36" t="s">
        <v>2038</v>
      </c>
      <c r="D865" s="44">
        <v>802516.07</v>
      </c>
      <c r="E865" s="44">
        <v>890680.2</v>
      </c>
      <c r="F865" s="45">
        <v>890680.2</v>
      </c>
      <c r="G865" s="61"/>
      <c r="H865" s="61"/>
    </row>
    <row r="866" spans="1:8" ht="33" x14ac:dyDescent="0.3">
      <c r="A866" s="42"/>
      <c r="B866" s="43" t="s">
        <v>1071</v>
      </c>
      <c r="C866" s="36" t="s">
        <v>2039</v>
      </c>
      <c r="D866" s="44">
        <v>0</v>
      </c>
      <c r="E866" s="44">
        <v>390250</v>
      </c>
      <c r="F866" s="45">
        <v>390250</v>
      </c>
      <c r="G866" s="61"/>
      <c r="H866" s="61"/>
    </row>
    <row r="867" spans="1:8" x14ac:dyDescent="0.3">
      <c r="A867" s="42"/>
      <c r="B867" s="43"/>
      <c r="C867" s="76" t="s">
        <v>4</v>
      </c>
      <c r="D867" s="44">
        <v>430419.58000004292</v>
      </c>
      <c r="E867" s="44">
        <v>0</v>
      </c>
      <c r="F867" s="47">
        <v>0</v>
      </c>
      <c r="G867" s="61"/>
      <c r="H867" s="61"/>
    </row>
    <row r="868" spans="1:8" x14ac:dyDescent="0.3">
      <c r="A868" s="42" t="s">
        <v>0</v>
      </c>
      <c r="B868" s="43"/>
      <c r="C868" s="33" t="s">
        <v>1072</v>
      </c>
      <c r="D868" s="63">
        <f>+D869+D873+D888+D890+D899+D906+D911+D921+D929+D937+D943+D953+D960+D963+D970+D973+D986+D990+D994</f>
        <v>852518316.01000011</v>
      </c>
      <c r="E868" s="63">
        <f>+E869+E873+E888+E890+E899+E906+E911+E921+E929+E937+E943+E953+E960+E963+E970+E973+E986+E990+E994</f>
        <v>905640416.60000014</v>
      </c>
      <c r="F868" s="63">
        <f>+F869+F873+F888+F890+F899+F906+F911+F921+F929+F937+F943+F953+F960+F963+F970+F973+F986+F990+F994</f>
        <v>993017619.4000001</v>
      </c>
      <c r="G868" s="21">
        <f>+F868/E868</f>
        <v>1.0964811212026466</v>
      </c>
      <c r="H868" s="22">
        <f>+F868/$F$5</f>
        <v>0.27373800537769255</v>
      </c>
    </row>
    <row r="869" spans="1:8" x14ac:dyDescent="0.3">
      <c r="A869" s="42">
        <v>1005</v>
      </c>
      <c r="B869" s="43"/>
      <c r="C869" s="75" t="s">
        <v>2040</v>
      </c>
      <c r="D869" s="64">
        <f>+D870+D871+D872</f>
        <v>10792987.77</v>
      </c>
      <c r="E869" s="64">
        <f>+E870+E871+E872</f>
        <v>11107100</v>
      </c>
      <c r="F869" s="64">
        <f>+F870+F871+F872</f>
        <v>10500200</v>
      </c>
      <c r="G869" s="21">
        <f>+F869/E869</f>
        <v>0.94535927469816605</v>
      </c>
      <c r="H869" s="22">
        <f>+F869/$F$5</f>
        <v>2.8945144052968121E-3</v>
      </c>
    </row>
    <row r="870" spans="1:8" ht="66" x14ac:dyDescent="0.3">
      <c r="A870" s="51"/>
      <c r="B870" s="43" t="s">
        <v>1073</v>
      </c>
      <c r="C870" s="35" t="s">
        <v>2041</v>
      </c>
      <c r="D870" s="50">
        <v>10707987.77</v>
      </c>
      <c r="E870" s="50">
        <v>11017100</v>
      </c>
      <c r="F870" s="45">
        <v>10415000</v>
      </c>
      <c r="G870" s="61"/>
      <c r="H870" s="61"/>
    </row>
    <row r="871" spans="1:8" x14ac:dyDescent="0.3">
      <c r="A871" s="51"/>
      <c r="B871" s="43" t="s">
        <v>1074</v>
      </c>
      <c r="C871" s="35" t="s">
        <v>1417</v>
      </c>
      <c r="D871" s="50">
        <v>76500</v>
      </c>
      <c r="E871" s="50">
        <v>78000</v>
      </c>
      <c r="F871" s="45">
        <v>76800</v>
      </c>
      <c r="G871" s="61"/>
      <c r="H871" s="61"/>
    </row>
    <row r="872" spans="1:8" ht="33" x14ac:dyDescent="0.3">
      <c r="A872" s="51"/>
      <c r="B872" s="43" t="s">
        <v>1075</v>
      </c>
      <c r="C872" s="35" t="s">
        <v>179</v>
      </c>
      <c r="D872" s="50">
        <v>8500</v>
      </c>
      <c r="E872" s="50">
        <v>12000</v>
      </c>
      <c r="F872" s="45">
        <v>8400</v>
      </c>
      <c r="G872" s="61"/>
      <c r="H872" s="61"/>
    </row>
    <row r="873" spans="1:8" x14ac:dyDescent="0.3">
      <c r="A873" s="40">
        <v>1011</v>
      </c>
      <c r="B873" s="43"/>
      <c r="C873" s="75" t="s">
        <v>2042</v>
      </c>
      <c r="D873" s="64">
        <f>SUM(D874:D887)</f>
        <v>24001378.48</v>
      </c>
      <c r="E873" s="64">
        <f>SUM(E874:E887)</f>
        <v>23410935.100000001</v>
      </c>
      <c r="F873" s="64">
        <f>SUM(F874:F887)</f>
        <v>25307015.100000001</v>
      </c>
      <c r="G873" s="21">
        <f>+F873/E873</f>
        <v>1.0809912116667224</v>
      </c>
      <c r="H873" s="22">
        <f>+F873/$F$5</f>
        <v>6.9762023353854164E-3</v>
      </c>
    </row>
    <row r="874" spans="1:8" ht="33" x14ac:dyDescent="0.3">
      <c r="A874" s="51"/>
      <c r="B874" s="43" t="s">
        <v>1076</v>
      </c>
      <c r="C874" s="35" t="s">
        <v>180</v>
      </c>
      <c r="D874" s="50">
        <v>27478.45</v>
      </c>
      <c r="E874" s="50">
        <v>111762</v>
      </c>
      <c r="F874" s="45">
        <v>34253</v>
      </c>
      <c r="G874" s="61"/>
      <c r="H874" s="61"/>
    </row>
    <row r="875" spans="1:8" x14ac:dyDescent="0.3">
      <c r="A875" s="51"/>
      <c r="B875" s="43" t="s">
        <v>1077</v>
      </c>
      <c r="C875" s="35" t="s">
        <v>181</v>
      </c>
      <c r="D875" s="50">
        <v>73498.11</v>
      </c>
      <c r="E875" s="50">
        <v>78750</v>
      </c>
      <c r="F875" s="45">
        <v>78750</v>
      </c>
      <c r="G875" s="61"/>
      <c r="H875" s="61"/>
    </row>
    <row r="876" spans="1:8" x14ac:dyDescent="0.3">
      <c r="A876" s="51"/>
      <c r="B876" s="43" t="s">
        <v>1078</v>
      </c>
      <c r="C876" s="35" t="s">
        <v>182</v>
      </c>
      <c r="D876" s="50">
        <v>27047.89</v>
      </c>
      <c r="E876" s="50">
        <v>27059.5</v>
      </c>
      <c r="F876" s="45">
        <v>34093.199999999997</v>
      </c>
      <c r="G876" s="21"/>
      <c r="H876" s="22"/>
    </row>
    <row r="877" spans="1:8" ht="33" x14ac:dyDescent="0.3">
      <c r="A877" s="51"/>
      <c r="B877" s="43" t="s">
        <v>1079</v>
      </c>
      <c r="C877" s="35" t="s">
        <v>183</v>
      </c>
      <c r="D877" s="50">
        <v>43709</v>
      </c>
      <c r="E877" s="50">
        <v>55441</v>
      </c>
      <c r="F877" s="45">
        <v>96513.3</v>
      </c>
      <c r="G877" s="61"/>
      <c r="H877" s="61"/>
    </row>
    <row r="878" spans="1:8" ht="33" x14ac:dyDescent="0.3">
      <c r="A878" s="51"/>
      <c r="B878" s="43" t="s">
        <v>1080</v>
      </c>
      <c r="C878" s="35" t="s">
        <v>184</v>
      </c>
      <c r="D878" s="50">
        <v>33871.4</v>
      </c>
      <c r="E878" s="50">
        <v>34768</v>
      </c>
      <c r="F878" s="45">
        <v>39827.199999999997</v>
      </c>
      <c r="G878" s="21"/>
      <c r="H878" s="22"/>
    </row>
    <row r="879" spans="1:8" x14ac:dyDescent="0.3">
      <c r="A879" s="51"/>
      <c r="B879" s="43" t="s">
        <v>1081</v>
      </c>
      <c r="C879" s="35" t="s">
        <v>2043</v>
      </c>
      <c r="D879" s="50">
        <v>0</v>
      </c>
      <c r="E879" s="50">
        <v>70762</v>
      </c>
      <c r="F879" s="45">
        <v>73668.5</v>
      </c>
      <c r="G879" s="61"/>
      <c r="H879" s="61"/>
    </row>
    <row r="880" spans="1:8" x14ac:dyDescent="0.3">
      <c r="A880" s="51"/>
      <c r="B880" s="43" t="s">
        <v>1082</v>
      </c>
      <c r="C880" s="35" t="s">
        <v>185</v>
      </c>
      <c r="D880" s="50">
        <v>0</v>
      </c>
      <c r="E880" s="50">
        <v>92190</v>
      </c>
      <c r="F880" s="45">
        <v>179529</v>
      </c>
      <c r="G880" s="61"/>
      <c r="H880" s="61"/>
    </row>
    <row r="881" spans="1:8" x14ac:dyDescent="0.3">
      <c r="A881" s="51"/>
      <c r="B881" s="43" t="s">
        <v>1083</v>
      </c>
      <c r="C881" s="35" t="s">
        <v>187</v>
      </c>
      <c r="D881" s="50">
        <v>23759673.629999999</v>
      </c>
      <c r="E881" s="50">
        <v>22754921</v>
      </c>
      <c r="F881" s="45">
        <v>24466413.800000001</v>
      </c>
      <c r="G881" s="61"/>
      <c r="H881" s="61"/>
    </row>
    <row r="882" spans="1:8" ht="49.5" x14ac:dyDescent="0.3">
      <c r="A882" s="51"/>
      <c r="B882" s="43" t="s">
        <v>1084</v>
      </c>
      <c r="C882" s="35" t="s">
        <v>189</v>
      </c>
      <c r="D882" s="50">
        <v>15840</v>
      </c>
      <c r="E882" s="50">
        <v>21600</v>
      </c>
      <c r="F882" s="45">
        <v>21600</v>
      </c>
      <c r="G882" s="61"/>
      <c r="H882" s="61"/>
    </row>
    <row r="883" spans="1:8" ht="49.5" x14ac:dyDescent="0.3">
      <c r="A883" s="51"/>
      <c r="B883" s="43" t="s">
        <v>1085</v>
      </c>
      <c r="C883" s="35" t="s">
        <v>2044</v>
      </c>
      <c r="D883" s="50">
        <v>7200</v>
      </c>
      <c r="E883" s="50">
        <v>27900</v>
      </c>
      <c r="F883" s="45">
        <v>22500</v>
      </c>
      <c r="G883" s="61"/>
      <c r="H883" s="61"/>
    </row>
    <row r="884" spans="1:8" ht="49.5" x14ac:dyDescent="0.3">
      <c r="A884" s="51"/>
      <c r="B884" s="43" t="s">
        <v>1086</v>
      </c>
      <c r="C884" s="35" t="s">
        <v>1087</v>
      </c>
      <c r="D884" s="50">
        <v>6400</v>
      </c>
      <c r="E884" s="50">
        <v>37200</v>
      </c>
      <c r="F884" s="45">
        <v>30000</v>
      </c>
      <c r="G884" s="61"/>
      <c r="H884" s="61"/>
    </row>
    <row r="885" spans="1:8" ht="49.5" x14ac:dyDescent="0.3">
      <c r="A885" s="51"/>
      <c r="B885" s="43" t="s">
        <v>1088</v>
      </c>
      <c r="C885" s="35" t="s">
        <v>188</v>
      </c>
      <c r="D885" s="50">
        <v>5160</v>
      </c>
      <c r="E885" s="50">
        <v>13680</v>
      </c>
      <c r="F885" s="45">
        <v>13680</v>
      </c>
      <c r="G885" s="61"/>
      <c r="H885" s="61"/>
    </row>
    <row r="886" spans="1:8" ht="33" x14ac:dyDescent="0.3">
      <c r="A886" s="51"/>
      <c r="B886" s="43" t="s">
        <v>1089</v>
      </c>
      <c r="C886" s="35" t="s">
        <v>2045</v>
      </c>
      <c r="D886" s="50">
        <v>1500</v>
      </c>
      <c r="E886" s="50">
        <v>10080</v>
      </c>
      <c r="F886" s="45">
        <v>10080</v>
      </c>
      <c r="G886" s="61"/>
      <c r="H886" s="61"/>
    </row>
    <row r="887" spans="1:8" x14ac:dyDescent="0.3">
      <c r="A887" s="51"/>
      <c r="B887" s="43" t="s">
        <v>1090</v>
      </c>
      <c r="C887" s="35" t="s">
        <v>186</v>
      </c>
      <c r="D887" s="50">
        <v>0</v>
      </c>
      <c r="E887" s="50">
        <v>74821.600000000006</v>
      </c>
      <c r="F887" s="45">
        <v>206107.1</v>
      </c>
      <c r="G887" s="21"/>
      <c r="H887" s="22"/>
    </row>
    <row r="888" spans="1:8" x14ac:dyDescent="0.3">
      <c r="A888" s="51">
        <v>1015</v>
      </c>
      <c r="B888" s="52"/>
      <c r="C888" s="77" t="s">
        <v>2046</v>
      </c>
      <c r="D888" s="67">
        <f>+D889</f>
        <v>9068814.7100000009</v>
      </c>
      <c r="E888" s="67">
        <f>+E889</f>
        <v>11694096</v>
      </c>
      <c r="F888" s="67">
        <f>+F889</f>
        <v>9600000</v>
      </c>
      <c r="G888" s="21">
        <f>+F888/E888</f>
        <v>0.82092707294347511</v>
      </c>
      <c r="H888" s="22">
        <f>+F888/$F$5</f>
        <v>2.6463627636473018E-3</v>
      </c>
    </row>
    <row r="889" spans="1:8" ht="33" x14ac:dyDescent="0.3">
      <c r="A889" s="51"/>
      <c r="B889" s="43" t="s">
        <v>1091</v>
      </c>
      <c r="C889" s="35" t="s">
        <v>2047</v>
      </c>
      <c r="D889" s="50">
        <v>9068814.7100000009</v>
      </c>
      <c r="E889" s="50">
        <v>11694096</v>
      </c>
      <c r="F889" s="45">
        <v>9600000</v>
      </c>
      <c r="G889" s="61"/>
      <c r="H889" s="61"/>
    </row>
    <row r="890" spans="1:8" x14ac:dyDescent="0.3">
      <c r="A890" s="51">
        <v>1032</v>
      </c>
      <c r="B890" s="43"/>
      <c r="C890" s="90" t="s">
        <v>2048</v>
      </c>
      <c r="D890" s="45">
        <f>+D891+D892+D893+D894+D895+D896+D897+D898</f>
        <v>3863993.59</v>
      </c>
      <c r="E890" s="45">
        <f>+E891+E892+E893+E894+E895+E896+E897+E898</f>
        <v>4860645.2</v>
      </c>
      <c r="F890" s="45">
        <f>+F891+F892+F893+F894+F895+F896+F897+F898</f>
        <v>5736910</v>
      </c>
      <c r="G890" s="21">
        <f>+F890/E890</f>
        <v>1.1802774660450428</v>
      </c>
      <c r="H890" s="22">
        <f>+F890/$F$5</f>
        <v>1.5814526044162335E-3</v>
      </c>
    </row>
    <row r="891" spans="1:8" ht="33" x14ac:dyDescent="0.3">
      <c r="A891" s="51"/>
      <c r="B891" s="43" t="s">
        <v>1092</v>
      </c>
      <c r="C891" s="35" t="s">
        <v>190</v>
      </c>
      <c r="D891" s="50">
        <v>3204641.2</v>
      </c>
      <c r="E891" s="50">
        <v>3361674.4</v>
      </c>
      <c r="F891" s="45">
        <v>3808625.2</v>
      </c>
      <c r="G891" s="61"/>
      <c r="H891" s="61"/>
    </row>
    <row r="892" spans="1:8" ht="33" x14ac:dyDescent="0.3">
      <c r="A892" s="51"/>
      <c r="B892" s="43" t="s">
        <v>1093</v>
      </c>
      <c r="C892" s="35" t="s">
        <v>191</v>
      </c>
      <c r="D892" s="50">
        <v>233517.61</v>
      </c>
      <c r="E892" s="50">
        <v>239803.2</v>
      </c>
      <c r="F892" s="45">
        <v>265574.40000000002</v>
      </c>
      <c r="G892" s="61"/>
      <c r="H892" s="61"/>
    </row>
    <row r="893" spans="1:8" ht="33" x14ac:dyDescent="0.3">
      <c r="A893" s="51"/>
      <c r="B893" s="43" t="s">
        <v>1094</v>
      </c>
      <c r="C893" s="35" t="s">
        <v>192</v>
      </c>
      <c r="D893" s="50">
        <v>166711.07999999999</v>
      </c>
      <c r="E893" s="50">
        <v>78879.600000000006</v>
      </c>
      <c r="F893" s="45">
        <v>141476.1</v>
      </c>
      <c r="G893" s="61"/>
      <c r="H893" s="61"/>
    </row>
    <row r="894" spans="1:8" ht="33" x14ac:dyDescent="0.3">
      <c r="A894" s="51"/>
      <c r="B894" s="43" t="s">
        <v>1095</v>
      </c>
      <c r="C894" s="35" t="s">
        <v>193</v>
      </c>
      <c r="D894" s="50">
        <v>35086.879999999997</v>
      </c>
      <c r="E894" s="44">
        <v>0</v>
      </c>
      <c r="F894" s="45">
        <v>0</v>
      </c>
      <c r="G894" s="21"/>
      <c r="H894" s="22"/>
    </row>
    <row r="895" spans="1:8" x14ac:dyDescent="0.3">
      <c r="A895" s="51"/>
      <c r="B895" s="43" t="s">
        <v>1096</v>
      </c>
      <c r="C895" s="35" t="s">
        <v>2043</v>
      </c>
      <c r="D895" s="50">
        <v>64882.06</v>
      </c>
      <c r="E895" s="44">
        <v>0</v>
      </c>
      <c r="F895" s="45">
        <v>0</v>
      </c>
      <c r="G895" s="61"/>
      <c r="H895" s="61"/>
    </row>
    <row r="896" spans="1:8" ht="49.5" x14ac:dyDescent="0.3">
      <c r="A896" s="51"/>
      <c r="B896" s="43" t="s">
        <v>1097</v>
      </c>
      <c r="C896" s="35" t="s">
        <v>194</v>
      </c>
      <c r="D896" s="50">
        <v>0</v>
      </c>
      <c r="E896" s="50">
        <v>2000</v>
      </c>
      <c r="F896" s="45">
        <v>2000</v>
      </c>
      <c r="G896" s="61"/>
      <c r="H896" s="61"/>
    </row>
    <row r="897" spans="1:8" ht="33" x14ac:dyDescent="0.3">
      <c r="A897" s="51"/>
      <c r="B897" s="43" t="s">
        <v>1098</v>
      </c>
      <c r="C897" s="35" t="s">
        <v>195</v>
      </c>
      <c r="D897" s="50">
        <v>0</v>
      </c>
      <c r="E897" s="50">
        <v>20000</v>
      </c>
      <c r="F897" s="45">
        <v>20000</v>
      </c>
      <c r="G897" s="61"/>
      <c r="H897" s="61"/>
    </row>
    <row r="898" spans="1:8" ht="49.5" x14ac:dyDescent="0.3">
      <c r="A898" s="51"/>
      <c r="B898" s="43" t="s">
        <v>1099</v>
      </c>
      <c r="C898" s="35" t="s">
        <v>2049</v>
      </c>
      <c r="D898" s="50">
        <v>159154.76</v>
      </c>
      <c r="E898" s="50">
        <v>1158288</v>
      </c>
      <c r="F898" s="45">
        <v>1499234.3</v>
      </c>
      <c r="G898" s="61"/>
      <c r="H898" s="61"/>
    </row>
    <row r="899" spans="1:8" x14ac:dyDescent="0.3">
      <c r="A899" s="42">
        <v>1068</v>
      </c>
      <c r="B899" s="43"/>
      <c r="C899" s="75" t="s">
        <v>196</v>
      </c>
      <c r="D899" s="64">
        <f>+D900+D901+D902+D903+D904+D905</f>
        <v>66661514.090000004</v>
      </c>
      <c r="E899" s="64">
        <f>+E900+E901+E902+E903+E904+E905</f>
        <v>80087570</v>
      </c>
      <c r="F899" s="64">
        <f>+F900+F901+F902+F903+F904+F905</f>
        <v>83042759.299999997</v>
      </c>
      <c r="G899" s="21">
        <f>+F899/E899</f>
        <v>1.0368994751620007</v>
      </c>
      <c r="H899" s="22">
        <f>+F899/$F$5</f>
        <v>2.2891798541879758E-2</v>
      </c>
    </row>
    <row r="900" spans="1:8" ht="33" x14ac:dyDescent="0.3">
      <c r="A900" s="51"/>
      <c r="B900" s="43" t="s">
        <v>1100</v>
      </c>
      <c r="C900" s="35" t="s">
        <v>197</v>
      </c>
      <c r="D900" s="50">
        <v>629.29999999999995</v>
      </c>
      <c r="E900" s="50">
        <v>650</v>
      </c>
      <c r="F900" s="45">
        <v>710</v>
      </c>
      <c r="G900" s="61"/>
      <c r="H900" s="61"/>
    </row>
    <row r="901" spans="1:8" ht="49.5" x14ac:dyDescent="0.3">
      <c r="A901" s="51"/>
      <c r="B901" s="43" t="s">
        <v>1101</v>
      </c>
      <c r="C901" s="35" t="s">
        <v>2050</v>
      </c>
      <c r="D901" s="50">
        <v>74333</v>
      </c>
      <c r="E901" s="50">
        <v>82340</v>
      </c>
      <c r="F901" s="45">
        <v>82540</v>
      </c>
      <c r="G901" s="61"/>
      <c r="H901" s="61"/>
    </row>
    <row r="902" spans="1:8" x14ac:dyDescent="0.3">
      <c r="A902" s="51"/>
      <c r="B902" s="43" t="s">
        <v>1102</v>
      </c>
      <c r="C902" s="35" t="s">
        <v>198</v>
      </c>
      <c r="D902" s="50">
        <v>26281245.469999999</v>
      </c>
      <c r="E902" s="50">
        <v>30237780</v>
      </c>
      <c r="F902" s="45">
        <v>28845168</v>
      </c>
      <c r="G902" s="61"/>
      <c r="H902" s="61"/>
    </row>
    <row r="903" spans="1:8" x14ac:dyDescent="0.3">
      <c r="A903" s="51"/>
      <c r="B903" s="43" t="s">
        <v>1103</v>
      </c>
      <c r="C903" s="35" t="s">
        <v>199</v>
      </c>
      <c r="D903" s="50">
        <v>20032379.800000001</v>
      </c>
      <c r="E903" s="50">
        <v>20905000</v>
      </c>
      <c r="F903" s="45">
        <v>18796041.300000001</v>
      </c>
      <c r="G903" s="61"/>
      <c r="H903" s="61"/>
    </row>
    <row r="904" spans="1:8" ht="33" x14ac:dyDescent="0.3">
      <c r="A904" s="51"/>
      <c r="B904" s="43" t="s">
        <v>1104</v>
      </c>
      <c r="C904" s="35" t="s">
        <v>200</v>
      </c>
      <c r="D904" s="50">
        <v>2256499.71</v>
      </c>
      <c r="E904" s="50">
        <v>1800000</v>
      </c>
      <c r="F904" s="45">
        <v>2396300</v>
      </c>
      <c r="G904" s="61"/>
      <c r="H904" s="61"/>
    </row>
    <row r="905" spans="1:8" ht="33" x14ac:dyDescent="0.3">
      <c r="A905" s="51"/>
      <c r="B905" s="43" t="s">
        <v>1105</v>
      </c>
      <c r="C905" s="35" t="s">
        <v>201</v>
      </c>
      <c r="D905" s="50">
        <v>18016426.809999999</v>
      </c>
      <c r="E905" s="50">
        <v>27061800</v>
      </c>
      <c r="F905" s="45">
        <v>32922000</v>
      </c>
      <c r="G905" s="61"/>
      <c r="H905" s="61"/>
    </row>
    <row r="906" spans="1:8" x14ac:dyDescent="0.3">
      <c r="A906" s="42">
        <v>1082</v>
      </c>
      <c r="B906" s="43"/>
      <c r="C906" s="75" t="s">
        <v>2051</v>
      </c>
      <c r="D906" s="48">
        <f>+D907+D908+D909+D910</f>
        <v>22834484.699999999</v>
      </c>
      <c r="E906" s="48">
        <f>+E907+E908+E909+E910</f>
        <v>24976802.199999999</v>
      </c>
      <c r="F906" s="48">
        <f>+F907+F908+F909+F910</f>
        <v>25987044</v>
      </c>
      <c r="G906" s="21">
        <f>+F906/E906</f>
        <v>1.0404472034454435</v>
      </c>
      <c r="H906" s="22">
        <f>+F906/$F$5</f>
        <v>7.1636609977983367E-3</v>
      </c>
    </row>
    <row r="907" spans="1:8" x14ac:dyDescent="0.3">
      <c r="A907" s="42"/>
      <c r="B907" s="43" t="s">
        <v>1106</v>
      </c>
      <c r="C907" s="34" t="s">
        <v>2052</v>
      </c>
      <c r="D907" s="50">
        <v>3120</v>
      </c>
      <c r="E907" s="50">
        <v>0</v>
      </c>
      <c r="F907" s="45">
        <v>3500</v>
      </c>
      <c r="G907" s="61"/>
      <c r="H907" s="61"/>
    </row>
    <row r="908" spans="1:8" x14ac:dyDescent="0.3">
      <c r="A908" s="42"/>
      <c r="B908" s="43" t="s">
        <v>1107</v>
      </c>
      <c r="C908" s="34" t="s">
        <v>2053</v>
      </c>
      <c r="D908" s="44">
        <v>5880100</v>
      </c>
      <c r="E908" s="44">
        <v>5800000</v>
      </c>
      <c r="F908" s="45">
        <v>7010400</v>
      </c>
      <c r="G908" s="61"/>
      <c r="H908" s="61"/>
    </row>
    <row r="909" spans="1:8" x14ac:dyDescent="0.3">
      <c r="A909" s="42"/>
      <c r="B909" s="43" t="s">
        <v>1108</v>
      </c>
      <c r="C909" s="34" t="s">
        <v>2054</v>
      </c>
      <c r="D909" s="50">
        <v>16840502.219999999</v>
      </c>
      <c r="E909" s="50">
        <v>19010500</v>
      </c>
      <c r="F909" s="45">
        <v>18848146</v>
      </c>
      <c r="G909" s="21"/>
      <c r="H909" s="22"/>
    </row>
    <row r="910" spans="1:8" ht="66" x14ac:dyDescent="0.3">
      <c r="A910" s="42"/>
      <c r="B910" s="43" t="s">
        <v>1109</v>
      </c>
      <c r="C910" s="34" t="s">
        <v>2055</v>
      </c>
      <c r="D910" s="50">
        <v>110762.48</v>
      </c>
      <c r="E910" s="50">
        <v>166302.20000000001</v>
      </c>
      <c r="F910" s="45">
        <v>124998</v>
      </c>
      <c r="G910" s="61"/>
      <c r="H910" s="61"/>
    </row>
    <row r="911" spans="1:8" x14ac:dyDescent="0.3">
      <c r="A911" s="42">
        <v>1088</v>
      </c>
      <c r="B911" s="43"/>
      <c r="C911" s="75" t="s">
        <v>2056</v>
      </c>
      <c r="D911" s="64">
        <f>SUM(D912:D920)</f>
        <v>1440024.06</v>
      </c>
      <c r="E911" s="64">
        <f>SUM(E912:E920)</f>
        <v>1733100</v>
      </c>
      <c r="F911" s="64">
        <f>SUM(F912:F920)</f>
        <v>11425977.1</v>
      </c>
      <c r="G911" s="21">
        <f>+F911/E911</f>
        <v>6.5927973573365639</v>
      </c>
      <c r="H911" s="22">
        <f>+F911/$F$5</f>
        <v>3.1497167016382062E-3</v>
      </c>
    </row>
    <row r="912" spans="1:8" x14ac:dyDescent="0.3">
      <c r="A912" s="51"/>
      <c r="B912" s="43" t="s">
        <v>1110</v>
      </c>
      <c r="C912" s="91" t="s">
        <v>202</v>
      </c>
      <c r="D912" s="50">
        <v>83992.52</v>
      </c>
      <c r="E912" s="44">
        <v>0</v>
      </c>
      <c r="F912" s="45">
        <v>0</v>
      </c>
      <c r="G912" s="61"/>
      <c r="H912" s="61"/>
    </row>
    <row r="913" spans="1:8" x14ac:dyDescent="0.3">
      <c r="A913" s="51"/>
      <c r="B913" s="43" t="s">
        <v>1111</v>
      </c>
      <c r="C913" s="91" t="s">
        <v>2057</v>
      </c>
      <c r="D913" s="50">
        <v>895292.97</v>
      </c>
      <c r="E913" s="50">
        <v>873150</v>
      </c>
      <c r="F913" s="45">
        <v>873150</v>
      </c>
      <c r="G913" s="61"/>
      <c r="H913" s="61"/>
    </row>
    <row r="914" spans="1:8" x14ac:dyDescent="0.3">
      <c r="A914" s="42"/>
      <c r="B914" s="43" t="s">
        <v>1112</v>
      </c>
      <c r="C914" s="91" t="s">
        <v>2058</v>
      </c>
      <c r="D914" s="50">
        <v>236314.74</v>
      </c>
      <c r="E914" s="50">
        <v>504600</v>
      </c>
      <c r="F914" s="45">
        <v>0</v>
      </c>
      <c r="G914" s="61"/>
      <c r="H914" s="61"/>
    </row>
    <row r="915" spans="1:8" x14ac:dyDescent="0.3">
      <c r="A915" s="42"/>
      <c r="B915" s="43" t="s">
        <v>1113</v>
      </c>
      <c r="C915" s="91" t="s">
        <v>203</v>
      </c>
      <c r="D915" s="50">
        <v>180835.81</v>
      </c>
      <c r="E915" s="50">
        <v>355350</v>
      </c>
      <c r="F915" s="45">
        <v>370625</v>
      </c>
      <c r="G915" s="61"/>
      <c r="H915" s="61"/>
    </row>
    <row r="916" spans="1:8" x14ac:dyDescent="0.3">
      <c r="A916" s="42"/>
      <c r="B916" s="43" t="s">
        <v>1114</v>
      </c>
      <c r="C916" s="92" t="s">
        <v>204</v>
      </c>
      <c r="D916" s="50">
        <v>43200</v>
      </c>
      <c r="E916" s="44">
        <v>0</v>
      </c>
      <c r="F916" s="45">
        <v>0</v>
      </c>
      <c r="G916" s="61"/>
      <c r="H916" s="61"/>
    </row>
    <row r="917" spans="1:8" x14ac:dyDescent="0.3">
      <c r="A917" s="42"/>
      <c r="B917" s="43" t="s">
        <v>1115</v>
      </c>
      <c r="C917" s="92" t="s">
        <v>205</v>
      </c>
      <c r="D917" s="50">
        <v>388.02</v>
      </c>
      <c r="E917" s="44">
        <v>0</v>
      </c>
      <c r="F917" s="45">
        <v>0</v>
      </c>
      <c r="G917" s="21"/>
      <c r="H917" s="22"/>
    </row>
    <row r="918" spans="1:8" x14ac:dyDescent="0.3">
      <c r="A918" s="42"/>
      <c r="B918" s="43" t="s">
        <v>1116</v>
      </c>
      <c r="C918" s="92" t="s">
        <v>1117</v>
      </c>
      <c r="D918" s="44">
        <v>0</v>
      </c>
      <c r="E918" s="44">
        <v>0</v>
      </c>
      <c r="F918" s="45">
        <v>411695</v>
      </c>
      <c r="G918" s="61"/>
      <c r="H918" s="61"/>
    </row>
    <row r="919" spans="1:8" x14ac:dyDescent="0.3">
      <c r="A919" s="42"/>
      <c r="B919" s="43" t="s">
        <v>1118</v>
      </c>
      <c r="C919" s="92" t="s">
        <v>1119</v>
      </c>
      <c r="D919" s="44">
        <v>0</v>
      </c>
      <c r="E919" s="50">
        <v>0</v>
      </c>
      <c r="F919" s="45">
        <v>265482</v>
      </c>
      <c r="G919" s="61"/>
      <c r="H919" s="61"/>
    </row>
    <row r="920" spans="1:8" x14ac:dyDescent="0.3">
      <c r="A920" s="42"/>
      <c r="B920" s="43" t="s">
        <v>1120</v>
      </c>
      <c r="C920" s="92" t="s">
        <v>1121</v>
      </c>
      <c r="D920" s="44">
        <v>0</v>
      </c>
      <c r="E920" s="50">
        <v>0</v>
      </c>
      <c r="F920" s="45">
        <v>9505025.0999999996</v>
      </c>
      <c r="G920" s="61"/>
      <c r="H920" s="61"/>
    </row>
    <row r="921" spans="1:8" x14ac:dyDescent="0.3">
      <c r="A921" s="42">
        <v>1098</v>
      </c>
      <c r="B921" s="43"/>
      <c r="C921" s="75" t="s">
        <v>2059</v>
      </c>
      <c r="D921" s="64">
        <f>SUM(D922:D928)</f>
        <v>8008705.3399999999</v>
      </c>
      <c r="E921" s="64">
        <f>SUM(E922:E928)</f>
        <v>12006785.5</v>
      </c>
      <c r="F921" s="64">
        <f>SUM(F922:F928)</f>
        <v>15625389</v>
      </c>
      <c r="G921" s="21">
        <f>+F921/E921</f>
        <v>1.3013798739054678</v>
      </c>
      <c r="H921" s="22">
        <f>+F921/$F$5</f>
        <v>4.3073382934483489E-3</v>
      </c>
    </row>
    <row r="922" spans="1:8" ht="33" x14ac:dyDescent="0.3">
      <c r="A922" s="42"/>
      <c r="B922" s="43" t="s">
        <v>1122</v>
      </c>
      <c r="C922" s="36" t="s">
        <v>1414</v>
      </c>
      <c r="D922" s="50">
        <v>231231</v>
      </c>
      <c r="E922" s="50">
        <v>51780</v>
      </c>
      <c r="F922" s="45">
        <v>107754.5</v>
      </c>
      <c r="G922" s="61"/>
      <c r="H922" s="61"/>
    </row>
    <row r="923" spans="1:8" ht="49.5" x14ac:dyDescent="0.3">
      <c r="A923" s="42"/>
      <c r="B923" s="43" t="s">
        <v>1123</v>
      </c>
      <c r="C923" s="36" t="s">
        <v>1415</v>
      </c>
      <c r="D923" s="50">
        <v>463171</v>
      </c>
      <c r="E923" s="50">
        <v>494000</v>
      </c>
      <c r="F923" s="45">
        <v>494000</v>
      </c>
      <c r="G923" s="61"/>
      <c r="H923" s="61"/>
    </row>
    <row r="924" spans="1:8" x14ac:dyDescent="0.3">
      <c r="A924" s="42"/>
      <c r="B924" s="43" t="s">
        <v>1124</v>
      </c>
      <c r="C924" s="36" t="s">
        <v>206</v>
      </c>
      <c r="D924" s="44">
        <v>0</v>
      </c>
      <c r="E924" s="44">
        <v>16560</v>
      </c>
      <c r="F924" s="45">
        <v>1800</v>
      </c>
      <c r="G924" s="21"/>
      <c r="H924" s="22"/>
    </row>
    <row r="925" spans="1:8" x14ac:dyDescent="0.3">
      <c r="A925" s="42"/>
      <c r="B925" s="43" t="s">
        <v>1125</v>
      </c>
      <c r="C925" s="76" t="s">
        <v>1416</v>
      </c>
      <c r="D925" s="50">
        <v>279028.31</v>
      </c>
      <c r="E925" s="50">
        <v>0</v>
      </c>
      <c r="F925" s="45">
        <v>0</v>
      </c>
      <c r="G925" s="61"/>
      <c r="H925" s="61"/>
    </row>
    <row r="926" spans="1:8" ht="49.5" x14ac:dyDescent="0.3">
      <c r="A926" s="42"/>
      <c r="B926" s="43" t="s">
        <v>1126</v>
      </c>
      <c r="C926" s="36" t="s">
        <v>2060</v>
      </c>
      <c r="D926" s="50">
        <v>4670249.88</v>
      </c>
      <c r="E926" s="50">
        <v>7067451</v>
      </c>
      <c r="F926" s="45">
        <v>7686600</v>
      </c>
      <c r="G926" s="21"/>
      <c r="H926" s="22"/>
    </row>
    <row r="927" spans="1:8" ht="82.5" x14ac:dyDescent="0.3">
      <c r="A927" s="42"/>
      <c r="B927" s="43" t="s">
        <v>1127</v>
      </c>
      <c r="C927" s="36" t="s">
        <v>2061</v>
      </c>
      <c r="D927" s="50">
        <v>734173</v>
      </c>
      <c r="E927" s="50">
        <v>920994.5</v>
      </c>
      <c r="F927" s="45">
        <v>920994.5</v>
      </c>
      <c r="G927" s="61"/>
      <c r="H927" s="61"/>
    </row>
    <row r="928" spans="1:8" ht="33" x14ac:dyDescent="0.3">
      <c r="A928" s="42"/>
      <c r="B928" s="43" t="s">
        <v>1128</v>
      </c>
      <c r="C928" s="36" t="s">
        <v>2062</v>
      </c>
      <c r="D928" s="50">
        <v>1630852.15</v>
      </c>
      <c r="E928" s="50">
        <v>3456000</v>
      </c>
      <c r="F928" s="45">
        <v>6414240</v>
      </c>
      <c r="G928" s="61"/>
      <c r="H928" s="61"/>
    </row>
    <row r="929" spans="1:8" x14ac:dyDescent="0.3">
      <c r="A929" s="42">
        <v>1102</v>
      </c>
      <c r="B929" s="43"/>
      <c r="C929" s="35" t="s">
        <v>2063</v>
      </c>
      <c r="D929" s="49">
        <f>SUM(D930:D936)</f>
        <v>519641144.56000006</v>
      </c>
      <c r="E929" s="49">
        <f>SUM(E930:E936)</f>
        <v>560271500</v>
      </c>
      <c r="F929" s="49">
        <f>SUM(F930:F936)</f>
        <v>590765100</v>
      </c>
      <c r="G929" s="21">
        <f>+F929/E929</f>
        <v>1.0544264700239081</v>
      </c>
      <c r="H929" s="22">
        <f>+F929/$F$5</f>
        <v>0.16285195444816403</v>
      </c>
    </row>
    <row r="930" spans="1:8" ht="49.5" x14ac:dyDescent="0.3">
      <c r="A930" s="42"/>
      <c r="B930" s="43" t="s">
        <v>1129</v>
      </c>
      <c r="C930" s="36" t="s">
        <v>2064</v>
      </c>
      <c r="D930" s="50">
        <v>71655.600000000006</v>
      </c>
      <c r="E930" s="50">
        <v>72400</v>
      </c>
      <c r="F930" s="45">
        <v>72400</v>
      </c>
      <c r="G930" s="61"/>
      <c r="H930" s="61"/>
    </row>
    <row r="931" spans="1:8" ht="33" x14ac:dyDescent="0.3">
      <c r="A931" s="42"/>
      <c r="B931" s="43" t="s">
        <v>1130</v>
      </c>
      <c r="C931" s="36" t="s">
        <v>2065</v>
      </c>
      <c r="D931" s="50">
        <v>703579.22</v>
      </c>
      <c r="E931" s="50">
        <v>579800</v>
      </c>
      <c r="F931" s="45">
        <v>603300</v>
      </c>
      <c r="G931" s="61"/>
      <c r="H931" s="61"/>
    </row>
    <row r="932" spans="1:8" ht="33" x14ac:dyDescent="0.3">
      <c r="A932" s="42"/>
      <c r="B932" s="43" t="s">
        <v>1131</v>
      </c>
      <c r="C932" s="93" t="s">
        <v>2066</v>
      </c>
      <c r="D932" s="50">
        <v>44415713.159999996</v>
      </c>
      <c r="E932" s="50">
        <v>46338000</v>
      </c>
      <c r="F932" s="45">
        <v>45750000</v>
      </c>
      <c r="G932" s="21"/>
      <c r="H932" s="22"/>
    </row>
    <row r="933" spans="1:8" ht="33" x14ac:dyDescent="0.3">
      <c r="A933" s="42"/>
      <c r="B933" s="43" t="s">
        <v>1132</v>
      </c>
      <c r="C933" s="36" t="s">
        <v>2067</v>
      </c>
      <c r="D933" s="50">
        <v>717245.45</v>
      </c>
      <c r="E933" s="50">
        <v>687900</v>
      </c>
      <c r="F933" s="45">
        <v>687200</v>
      </c>
      <c r="G933" s="61"/>
      <c r="H933" s="61"/>
    </row>
    <row r="934" spans="1:8" x14ac:dyDescent="0.3">
      <c r="A934" s="42"/>
      <c r="B934" s="43" t="s">
        <v>1133</v>
      </c>
      <c r="C934" s="36" t="s">
        <v>2068</v>
      </c>
      <c r="D934" s="50">
        <v>288358830</v>
      </c>
      <c r="E934" s="50">
        <v>298601000</v>
      </c>
      <c r="F934" s="45">
        <v>295438000</v>
      </c>
      <c r="G934" s="61"/>
      <c r="H934" s="61"/>
    </row>
    <row r="935" spans="1:8" x14ac:dyDescent="0.3">
      <c r="A935" s="42"/>
      <c r="B935" s="43" t="s">
        <v>1134</v>
      </c>
      <c r="C935" s="36" t="s">
        <v>2069</v>
      </c>
      <c r="D935" s="50">
        <v>3428644.1</v>
      </c>
      <c r="E935" s="50">
        <v>3992400</v>
      </c>
      <c r="F935" s="45">
        <v>4214200</v>
      </c>
      <c r="G935" s="61"/>
      <c r="H935" s="61"/>
    </row>
    <row r="936" spans="1:8" x14ac:dyDescent="0.3">
      <c r="A936" s="42"/>
      <c r="B936" s="43" t="s">
        <v>1135</v>
      </c>
      <c r="C936" s="36" t="s">
        <v>1418</v>
      </c>
      <c r="D936" s="50">
        <v>181945477.03</v>
      </c>
      <c r="E936" s="50">
        <v>210000000</v>
      </c>
      <c r="F936" s="45">
        <v>244000000</v>
      </c>
      <c r="G936" s="61"/>
      <c r="H936" s="61"/>
    </row>
    <row r="937" spans="1:8" ht="33" x14ac:dyDescent="0.3">
      <c r="A937" s="42">
        <v>1117</v>
      </c>
      <c r="B937" s="43"/>
      <c r="C937" s="75" t="s">
        <v>2070</v>
      </c>
      <c r="D937" s="64">
        <f>SUM(D938:D942)</f>
        <v>8629134.0099999998</v>
      </c>
      <c r="E937" s="64">
        <f>SUM(E938:E942)</f>
        <v>8232093.7000000002</v>
      </c>
      <c r="F937" s="64">
        <f>SUM(F938:F942)</f>
        <v>8244198.9000000004</v>
      </c>
      <c r="G937" s="21">
        <f>+F937/E937</f>
        <v>1.0014704886072907</v>
      </c>
      <c r="H937" s="22">
        <f>+F937/$F$5</f>
        <v>2.2726188526106298E-3</v>
      </c>
    </row>
    <row r="938" spans="1:8" ht="49.5" x14ac:dyDescent="0.3">
      <c r="A938" s="42"/>
      <c r="B938" s="43" t="s">
        <v>1136</v>
      </c>
      <c r="C938" s="36" t="s">
        <v>1419</v>
      </c>
      <c r="D938" s="50">
        <v>1261918.73</v>
      </c>
      <c r="E938" s="50">
        <v>1100757.5</v>
      </c>
      <c r="F938" s="45">
        <v>1102878.8999999999</v>
      </c>
      <c r="G938" s="61"/>
      <c r="H938" s="61"/>
    </row>
    <row r="939" spans="1:8" ht="33" x14ac:dyDescent="0.3">
      <c r="A939" s="42"/>
      <c r="B939" s="43" t="s">
        <v>1137</v>
      </c>
      <c r="C939" s="36" t="s">
        <v>2071</v>
      </c>
      <c r="D939" s="50">
        <v>7025469.4500000002</v>
      </c>
      <c r="E939" s="50">
        <v>6790924.7000000002</v>
      </c>
      <c r="F939" s="45">
        <v>6808773.5</v>
      </c>
      <c r="G939" s="61"/>
      <c r="H939" s="61"/>
    </row>
    <row r="940" spans="1:8" x14ac:dyDescent="0.3">
      <c r="A940" s="42"/>
      <c r="B940" s="43" t="s">
        <v>1138</v>
      </c>
      <c r="C940" s="36" t="s">
        <v>2072</v>
      </c>
      <c r="D940" s="50">
        <v>20339.23</v>
      </c>
      <c r="E940" s="50">
        <v>21327</v>
      </c>
      <c r="F940" s="45">
        <v>21327</v>
      </c>
      <c r="G940" s="61"/>
      <c r="H940" s="61"/>
    </row>
    <row r="941" spans="1:8" ht="49.5" x14ac:dyDescent="0.3">
      <c r="A941" s="42"/>
      <c r="B941" s="43" t="s">
        <v>1139</v>
      </c>
      <c r="C941" s="36" t="s">
        <v>2073</v>
      </c>
      <c r="D941" s="50">
        <v>311219.5</v>
      </c>
      <c r="E941" s="50">
        <v>311219.5</v>
      </c>
      <c r="F941" s="45">
        <v>311219.5</v>
      </c>
      <c r="G941" s="61"/>
      <c r="H941" s="61"/>
    </row>
    <row r="942" spans="1:8" ht="33" x14ac:dyDescent="0.3">
      <c r="A942" s="42"/>
      <c r="B942" s="43" t="s">
        <v>1140</v>
      </c>
      <c r="C942" s="36" t="s">
        <v>207</v>
      </c>
      <c r="D942" s="50">
        <v>10187.1</v>
      </c>
      <c r="E942" s="50">
        <v>7865</v>
      </c>
      <c r="F942" s="45">
        <v>0</v>
      </c>
      <c r="G942" s="61"/>
      <c r="H942" s="61"/>
    </row>
    <row r="943" spans="1:8" x14ac:dyDescent="0.3">
      <c r="A943" s="42">
        <v>1141</v>
      </c>
      <c r="B943" s="43"/>
      <c r="C943" s="75" t="s">
        <v>307</v>
      </c>
      <c r="D943" s="64">
        <f>SUM(D944:D952)</f>
        <v>4339879.66</v>
      </c>
      <c r="E943" s="64">
        <f>SUM(E944:E952)</f>
        <v>4965334.7</v>
      </c>
      <c r="F943" s="64">
        <f>SUM(F944:F952)</f>
        <v>5864173.7000000002</v>
      </c>
      <c r="G943" s="21">
        <f>+F943/E943</f>
        <v>1.181022842226527</v>
      </c>
      <c r="H943" s="22">
        <f>+F943/$F$5</f>
        <v>1.6165344707541483E-3</v>
      </c>
    </row>
    <row r="944" spans="1:8" x14ac:dyDescent="0.3">
      <c r="A944" s="51"/>
      <c r="B944" s="43" t="s">
        <v>1141</v>
      </c>
      <c r="C944" s="36" t="s">
        <v>2074</v>
      </c>
      <c r="D944" s="50">
        <v>2502875.2000000002</v>
      </c>
      <c r="E944" s="50">
        <v>2647172.1</v>
      </c>
      <c r="F944" s="45">
        <v>2651256.7000000002</v>
      </c>
      <c r="G944" s="61"/>
      <c r="H944" s="61"/>
    </row>
    <row r="945" spans="1:8" ht="49.5" x14ac:dyDescent="0.3">
      <c r="A945" s="53"/>
      <c r="B945" s="43" t="s">
        <v>1142</v>
      </c>
      <c r="C945" s="36" t="s">
        <v>208</v>
      </c>
      <c r="D945" s="50">
        <v>593116.80000000005</v>
      </c>
      <c r="E945" s="50">
        <v>833333.8</v>
      </c>
      <c r="F945" s="45">
        <v>1043732.4</v>
      </c>
      <c r="G945" s="61"/>
      <c r="H945" s="61"/>
    </row>
    <row r="946" spans="1:8" ht="33" x14ac:dyDescent="0.3">
      <c r="A946" s="53"/>
      <c r="B946" s="43" t="s">
        <v>1143</v>
      </c>
      <c r="C946" s="36" t="s">
        <v>2075</v>
      </c>
      <c r="D946" s="50">
        <v>281725.3</v>
      </c>
      <c r="E946" s="50">
        <v>355045.7</v>
      </c>
      <c r="F946" s="45">
        <v>453194.3</v>
      </c>
      <c r="G946" s="61"/>
      <c r="H946" s="61"/>
    </row>
    <row r="947" spans="1:8" x14ac:dyDescent="0.3">
      <c r="A947" s="53"/>
      <c r="B947" s="43" t="s">
        <v>1144</v>
      </c>
      <c r="C947" s="36" t="s">
        <v>2076</v>
      </c>
      <c r="D947" s="50">
        <v>501709.72</v>
      </c>
      <c r="E947" s="50">
        <v>477765.70000000007</v>
      </c>
      <c r="F947" s="45">
        <v>593561.30000000005</v>
      </c>
      <c r="G947" s="21"/>
      <c r="H947" s="22"/>
    </row>
    <row r="948" spans="1:8" x14ac:dyDescent="0.3">
      <c r="A948" s="53"/>
      <c r="B948" s="43" t="s">
        <v>1145</v>
      </c>
      <c r="C948" s="36" t="s">
        <v>209</v>
      </c>
      <c r="D948" s="50">
        <v>0</v>
      </c>
      <c r="E948" s="50">
        <v>100534.59999999999</v>
      </c>
      <c r="F948" s="45">
        <v>100534.6</v>
      </c>
      <c r="G948" s="61"/>
      <c r="H948" s="61"/>
    </row>
    <row r="949" spans="1:8" ht="49.5" x14ac:dyDescent="0.3">
      <c r="A949" s="53"/>
      <c r="B949" s="43" t="s">
        <v>1146</v>
      </c>
      <c r="C949" s="36" t="s">
        <v>1147</v>
      </c>
      <c r="D949" s="50">
        <v>117855.18</v>
      </c>
      <c r="E949" s="50">
        <v>124800</v>
      </c>
      <c r="F949" s="45">
        <v>124800</v>
      </c>
      <c r="G949" s="61"/>
      <c r="H949" s="61"/>
    </row>
    <row r="950" spans="1:8" ht="42.75" customHeight="1" x14ac:dyDescent="0.3">
      <c r="A950" s="53"/>
      <c r="B950" s="43" t="s">
        <v>1148</v>
      </c>
      <c r="C950" s="36" t="s">
        <v>2077</v>
      </c>
      <c r="D950" s="50">
        <v>26535</v>
      </c>
      <c r="E950" s="50">
        <v>31392</v>
      </c>
      <c r="F950" s="45">
        <v>31392</v>
      </c>
      <c r="G950" s="61"/>
      <c r="H950" s="61"/>
    </row>
    <row r="951" spans="1:8" ht="33" x14ac:dyDescent="0.3">
      <c r="A951" s="42"/>
      <c r="B951" s="43" t="s">
        <v>1149</v>
      </c>
      <c r="C951" s="36" t="s">
        <v>2078</v>
      </c>
      <c r="D951" s="50">
        <v>316062.46000000002</v>
      </c>
      <c r="E951" s="50">
        <v>395290.80000000005</v>
      </c>
      <c r="F951" s="45">
        <v>448510.4</v>
      </c>
      <c r="G951" s="61"/>
      <c r="H951" s="61"/>
    </row>
    <row r="952" spans="1:8" ht="49.5" x14ac:dyDescent="0.3">
      <c r="A952" s="42"/>
      <c r="B952" s="43" t="s">
        <v>1150</v>
      </c>
      <c r="C952" s="36" t="s">
        <v>1151</v>
      </c>
      <c r="D952" s="44">
        <v>0</v>
      </c>
      <c r="E952" s="50">
        <v>0</v>
      </c>
      <c r="F952" s="45">
        <v>417192</v>
      </c>
      <c r="G952" s="61"/>
      <c r="H952" s="61"/>
    </row>
    <row r="953" spans="1:8" ht="33" x14ac:dyDescent="0.3">
      <c r="A953" s="40">
        <v>1145</v>
      </c>
      <c r="B953" s="43"/>
      <c r="C953" s="75" t="s">
        <v>2079</v>
      </c>
      <c r="D953" s="64">
        <f>SUM(D954:D959)</f>
        <v>152180.51999999999</v>
      </c>
      <c r="E953" s="64">
        <f>SUM(E954:E959)</f>
        <v>157764.20000000001</v>
      </c>
      <c r="F953" s="64">
        <f>SUM(F954:F959)</f>
        <v>177876.7</v>
      </c>
      <c r="G953" s="21">
        <f>+F953/E953</f>
        <v>1.1274845624038914</v>
      </c>
      <c r="H953" s="22">
        <f>+F953/$F$5</f>
        <v>4.9033987020881459E-5</v>
      </c>
    </row>
    <row r="954" spans="1:8" ht="33" x14ac:dyDescent="0.3">
      <c r="A954" s="55"/>
      <c r="B954" s="43" t="s">
        <v>1152</v>
      </c>
      <c r="C954" s="36" t="s">
        <v>2080</v>
      </c>
      <c r="D954" s="68">
        <v>31529.439999999999</v>
      </c>
      <c r="E954" s="50">
        <v>32105</v>
      </c>
      <c r="F954" s="45">
        <v>32105</v>
      </c>
      <c r="G954" s="21"/>
      <c r="H954" s="22"/>
    </row>
    <row r="955" spans="1:8" ht="33" x14ac:dyDescent="0.3">
      <c r="A955" s="42"/>
      <c r="B955" s="43" t="s">
        <v>1153</v>
      </c>
      <c r="C955" s="36" t="s">
        <v>2081</v>
      </c>
      <c r="D955" s="68">
        <v>11715.63</v>
      </c>
      <c r="E955" s="50">
        <v>12225</v>
      </c>
      <c r="F955" s="45">
        <v>18337.5</v>
      </c>
      <c r="G955" s="61"/>
      <c r="H955" s="61"/>
    </row>
    <row r="956" spans="1:8" ht="66" x14ac:dyDescent="0.3">
      <c r="A956" s="42"/>
      <c r="B956" s="43" t="s">
        <v>1154</v>
      </c>
      <c r="C956" s="36" t="s">
        <v>2082</v>
      </c>
      <c r="D956" s="44">
        <v>96635.45</v>
      </c>
      <c r="E956" s="50">
        <v>96684.2</v>
      </c>
      <c r="F956" s="45">
        <v>96684.2</v>
      </c>
      <c r="G956" s="61"/>
      <c r="H956" s="61"/>
    </row>
    <row r="957" spans="1:8" ht="33" x14ac:dyDescent="0.3">
      <c r="A957" s="42"/>
      <c r="B957" s="43" t="s">
        <v>1155</v>
      </c>
      <c r="C957" s="36" t="s">
        <v>1156</v>
      </c>
      <c r="D957" s="44">
        <v>0</v>
      </c>
      <c r="E957" s="50">
        <v>0</v>
      </c>
      <c r="F957" s="45">
        <v>14000</v>
      </c>
      <c r="G957" s="21"/>
      <c r="H957" s="22"/>
    </row>
    <row r="958" spans="1:8" ht="33" x14ac:dyDescent="0.3">
      <c r="A958" s="42"/>
      <c r="B958" s="43" t="s">
        <v>1157</v>
      </c>
      <c r="C958" s="36" t="s">
        <v>2083</v>
      </c>
      <c r="D958" s="44">
        <v>1750</v>
      </c>
      <c r="E958" s="50">
        <v>1750</v>
      </c>
      <c r="F958" s="45">
        <v>1750</v>
      </c>
      <c r="G958" s="61"/>
      <c r="H958" s="61"/>
    </row>
    <row r="959" spans="1:8" ht="66" x14ac:dyDescent="0.3">
      <c r="A959" s="42"/>
      <c r="B959" s="43" t="s">
        <v>1158</v>
      </c>
      <c r="C959" s="36" t="s">
        <v>2084</v>
      </c>
      <c r="D959" s="44">
        <v>10550</v>
      </c>
      <c r="E959" s="50">
        <v>15000</v>
      </c>
      <c r="F959" s="45">
        <v>15000</v>
      </c>
      <c r="G959" s="61"/>
      <c r="H959" s="61"/>
    </row>
    <row r="960" spans="1:8" x14ac:dyDescent="0.3">
      <c r="A960" s="51">
        <v>1153</v>
      </c>
      <c r="B960" s="43"/>
      <c r="C960" s="75" t="s">
        <v>2085</v>
      </c>
      <c r="D960" s="64">
        <f>+D961+D962</f>
        <v>146523</v>
      </c>
      <c r="E960" s="64">
        <f>+E961+E962</f>
        <v>149657.5</v>
      </c>
      <c r="F960" s="64">
        <f>+F961+F962</f>
        <v>181563.7</v>
      </c>
      <c r="G960" s="21">
        <f>+F960/E960</f>
        <v>1.2131947947814177</v>
      </c>
      <c r="H960" s="22">
        <f>+F960/$F$5</f>
        <v>5.0050355719794756E-5</v>
      </c>
    </row>
    <row r="961" spans="1:8" ht="49.5" x14ac:dyDescent="0.3">
      <c r="A961" s="42"/>
      <c r="B961" s="43" t="s">
        <v>1159</v>
      </c>
      <c r="C961" s="24" t="s">
        <v>2086</v>
      </c>
      <c r="D961" s="57">
        <v>120794.9</v>
      </c>
      <c r="E961" s="50">
        <v>121486.3</v>
      </c>
      <c r="F961" s="45">
        <v>149701.70000000001</v>
      </c>
      <c r="G961" s="61"/>
      <c r="H961" s="61"/>
    </row>
    <row r="962" spans="1:8" ht="33" x14ac:dyDescent="0.3">
      <c r="A962" s="42"/>
      <c r="B962" s="43" t="s">
        <v>1160</v>
      </c>
      <c r="C962" s="24" t="s">
        <v>2087</v>
      </c>
      <c r="D962" s="57">
        <v>25728.1</v>
      </c>
      <c r="E962" s="50">
        <v>28171.200000000001</v>
      </c>
      <c r="F962" s="45">
        <v>31862</v>
      </c>
      <c r="G962" s="61"/>
      <c r="H962" s="61"/>
    </row>
    <row r="963" spans="1:8" x14ac:dyDescent="0.3">
      <c r="A963" s="42">
        <v>1160</v>
      </c>
      <c r="B963" s="43"/>
      <c r="C963" s="75" t="s">
        <v>2088</v>
      </c>
      <c r="D963" s="64">
        <f>SUM(D964:D969)</f>
        <v>2504746.84</v>
      </c>
      <c r="E963" s="64">
        <f>SUM(E964:E969)</f>
        <v>3300559.7</v>
      </c>
      <c r="F963" s="64">
        <f>SUM(F964:F969)</f>
        <v>4497549.8</v>
      </c>
      <c r="G963" s="21">
        <f>+F963/E963</f>
        <v>1.3626627629247243</v>
      </c>
      <c r="H963" s="22">
        <f>+F963/$F$5</f>
        <v>1.2398071164968093E-3</v>
      </c>
    </row>
    <row r="964" spans="1:8" ht="66" x14ac:dyDescent="0.3">
      <c r="A964" s="42"/>
      <c r="B964" s="43" t="s">
        <v>1161</v>
      </c>
      <c r="C964" s="36" t="s">
        <v>2089</v>
      </c>
      <c r="D964" s="50">
        <v>9974</v>
      </c>
      <c r="E964" s="50">
        <v>11561.6</v>
      </c>
      <c r="F964" s="45">
        <v>11561.6</v>
      </c>
      <c r="G964" s="21"/>
      <c r="H964" s="22"/>
    </row>
    <row r="965" spans="1:8" ht="33" x14ac:dyDescent="0.3">
      <c r="A965" s="42"/>
      <c r="B965" s="43" t="s">
        <v>1162</v>
      </c>
      <c r="C965" s="36" t="s">
        <v>210</v>
      </c>
      <c r="D965" s="50">
        <v>190607.15</v>
      </c>
      <c r="E965" s="50">
        <v>218640.1</v>
      </c>
      <c r="F965" s="45">
        <v>218640.1</v>
      </c>
      <c r="G965" s="61"/>
      <c r="H965" s="61"/>
    </row>
    <row r="966" spans="1:8" ht="33" x14ac:dyDescent="0.3">
      <c r="A966" s="40"/>
      <c r="B966" s="43" t="s">
        <v>1163</v>
      </c>
      <c r="C966" s="36" t="s">
        <v>2090</v>
      </c>
      <c r="D966" s="44">
        <v>116433.35</v>
      </c>
      <c r="E966" s="44">
        <v>127126.59999999999</v>
      </c>
      <c r="F966" s="45">
        <v>243601</v>
      </c>
      <c r="G966" s="61"/>
      <c r="H966" s="61"/>
    </row>
    <row r="967" spans="1:8" x14ac:dyDescent="0.3">
      <c r="A967" s="40"/>
      <c r="B967" s="43" t="s">
        <v>1164</v>
      </c>
      <c r="C967" s="36" t="s">
        <v>211</v>
      </c>
      <c r="D967" s="50">
        <v>68454.42</v>
      </c>
      <c r="E967" s="50">
        <v>151048.79999999999</v>
      </c>
      <c r="F967" s="45">
        <v>335916</v>
      </c>
      <c r="G967" s="21"/>
      <c r="H967" s="22"/>
    </row>
    <row r="968" spans="1:8" ht="33" x14ac:dyDescent="0.3">
      <c r="A968" s="40"/>
      <c r="B968" s="43" t="s">
        <v>1165</v>
      </c>
      <c r="C968" s="36" t="s">
        <v>2091</v>
      </c>
      <c r="D968" s="50">
        <v>0</v>
      </c>
      <c r="E968" s="50">
        <v>867840</v>
      </c>
      <c r="F968" s="45">
        <v>651221</v>
      </c>
      <c r="G968" s="61"/>
      <c r="H968" s="61"/>
    </row>
    <row r="969" spans="1:8" ht="33" x14ac:dyDescent="0.3">
      <c r="A969" s="40"/>
      <c r="B969" s="43" t="s">
        <v>1166</v>
      </c>
      <c r="C969" s="36" t="s">
        <v>2092</v>
      </c>
      <c r="D969" s="50">
        <v>2119277.92</v>
      </c>
      <c r="E969" s="50">
        <v>1924342.6</v>
      </c>
      <c r="F969" s="45">
        <v>3036610.1</v>
      </c>
      <c r="G969" s="61"/>
      <c r="H969" s="61"/>
    </row>
    <row r="970" spans="1:8" x14ac:dyDescent="0.3">
      <c r="A970" s="40">
        <v>1184</v>
      </c>
      <c r="B970" s="43"/>
      <c r="C970" s="75" t="s">
        <v>2093</v>
      </c>
      <c r="D970" s="64">
        <f>+D971+D972</f>
        <v>803444.4</v>
      </c>
      <c r="E970" s="64">
        <f>+E971+E972</f>
        <v>1010000</v>
      </c>
      <c r="F970" s="64">
        <f>+F971+F972</f>
        <v>1010000</v>
      </c>
      <c r="G970" s="21">
        <f>+F970/E970</f>
        <v>1</v>
      </c>
      <c r="H970" s="22">
        <f>+F970/$F$5</f>
        <v>2.7841941575872651E-4</v>
      </c>
    </row>
    <row r="971" spans="1:8" ht="33" x14ac:dyDescent="0.3">
      <c r="A971" s="42"/>
      <c r="B971" s="43" t="s">
        <v>1167</v>
      </c>
      <c r="C971" s="36" t="s">
        <v>2094</v>
      </c>
      <c r="D971" s="50">
        <v>6940.03</v>
      </c>
      <c r="E971" s="50">
        <v>10000</v>
      </c>
      <c r="F971" s="45">
        <v>10000</v>
      </c>
      <c r="G971" s="61"/>
      <c r="H971" s="61"/>
    </row>
    <row r="972" spans="1:8" ht="66" x14ac:dyDescent="0.3">
      <c r="A972" s="40"/>
      <c r="B972" s="43" t="s">
        <v>1168</v>
      </c>
      <c r="C972" s="36" t="s">
        <v>2095</v>
      </c>
      <c r="D972" s="50">
        <v>796504.37</v>
      </c>
      <c r="E972" s="50">
        <v>1000000</v>
      </c>
      <c r="F972" s="45">
        <v>1000000</v>
      </c>
      <c r="G972" s="61"/>
      <c r="H972" s="61"/>
    </row>
    <row r="973" spans="1:8" x14ac:dyDescent="0.3">
      <c r="A973" s="42">
        <v>1205</v>
      </c>
      <c r="B973" s="43"/>
      <c r="C973" s="75" t="s">
        <v>212</v>
      </c>
      <c r="D973" s="64">
        <f>SUM(D974:D985)</f>
        <v>108240004.08000001</v>
      </c>
      <c r="E973" s="64">
        <f>SUM(E974:E985)</f>
        <v>122676472.80000001</v>
      </c>
      <c r="F973" s="64">
        <f>SUM(F974:F985)</f>
        <v>140051862.09999999</v>
      </c>
      <c r="G973" s="21">
        <f>+F973/E973</f>
        <v>1.1416358728240186</v>
      </c>
      <c r="H973" s="22">
        <f>+F973/$F$5</f>
        <v>3.8607086754261125E-2</v>
      </c>
    </row>
    <row r="974" spans="1:8" ht="33" x14ac:dyDescent="0.3">
      <c r="A974" s="42"/>
      <c r="B974" s="43" t="s">
        <v>1169</v>
      </c>
      <c r="C974" s="36" t="s">
        <v>2096</v>
      </c>
      <c r="D974" s="50">
        <v>47506901.420000002</v>
      </c>
      <c r="E974" s="50">
        <v>50131000</v>
      </c>
      <c r="F974" s="45">
        <v>59307000</v>
      </c>
      <c r="G974" s="61"/>
      <c r="H974" s="61"/>
    </row>
    <row r="975" spans="1:8" ht="49.5" x14ac:dyDescent="0.3">
      <c r="A975" s="42"/>
      <c r="B975" s="43" t="s">
        <v>1170</v>
      </c>
      <c r="C975" s="36" t="s">
        <v>2097</v>
      </c>
      <c r="D975" s="50">
        <v>4322589.21</v>
      </c>
      <c r="E975" s="50">
        <v>4600000</v>
      </c>
      <c r="F975" s="45">
        <v>4400000</v>
      </c>
      <c r="G975" s="61"/>
      <c r="H975" s="61"/>
    </row>
    <row r="976" spans="1:8" ht="33" x14ac:dyDescent="0.3">
      <c r="A976" s="42"/>
      <c r="B976" s="43" t="s">
        <v>1171</v>
      </c>
      <c r="C976" s="36" t="s">
        <v>2098</v>
      </c>
      <c r="D976" s="50">
        <v>9679.2000000000007</v>
      </c>
      <c r="E976" s="50">
        <v>9679.2000000000007</v>
      </c>
      <c r="F976" s="45">
        <v>9679.2000000000007</v>
      </c>
      <c r="G976" s="61"/>
      <c r="H976" s="61"/>
    </row>
    <row r="977" spans="1:8" ht="33" x14ac:dyDescent="0.3">
      <c r="A977" s="42"/>
      <c r="B977" s="43" t="s">
        <v>1172</v>
      </c>
      <c r="C977" s="77" t="s">
        <v>2099</v>
      </c>
      <c r="D977" s="50">
        <v>125104</v>
      </c>
      <c r="E977" s="50">
        <v>0</v>
      </c>
      <c r="F977" s="45">
        <v>0</v>
      </c>
      <c r="G977" s="61"/>
      <c r="H977" s="61"/>
    </row>
    <row r="978" spans="1:8" x14ac:dyDescent="0.3">
      <c r="A978" s="51"/>
      <c r="B978" s="43" t="s">
        <v>1173</v>
      </c>
      <c r="C978" s="77" t="s">
        <v>2100</v>
      </c>
      <c r="D978" s="50">
        <v>555278.80000000005</v>
      </c>
      <c r="E978" s="50">
        <v>0</v>
      </c>
      <c r="F978" s="45">
        <v>0</v>
      </c>
      <c r="G978" s="61"/>
      <c r="H978" s="61"/>
    </row>
    <row r="979" spans="1:8" x14ac:dyDescent="0.3">
      <c r="A979" s="42"/>
      <c r="B979" s="43" t="s">
        <v>1174</v>
      </c>
      <c r="C979" s="94" t="s">
        <v>2101</v>
      </c>
      <c r="D979" s="50">
        <v>3063.6</v>
      </c>
      <c r="E979" s="50">
        <v>3063.6</v>
      </c>
      <c r="F979" s="45">
        <v>3063.6</v>
      </c>
      <c r="G979" s="61"/>
      <c r="H979" s="61"/>
    </row>
    <row r="980" spans="1:8" ht="49.5" x14ac:dyDescent="0.3">
      <c r="A980" s="42"/>
      <c r="B980" s="43" t="s">
        <v>1175</v>
      </c>
      <c r="C980" s="36" t="s">
        <v>2102</v>
      </c>
      <c r="D980" s="50">
        <v>74.86</v>
      </c>
      <c r="E980" s="50">
        <v>652</v>
      </c>
      <c r="F980" s="45">
        <v>299.7</v>
      </c>
      <c r="G980" s="21"/>
      <c r="H980" s="22"/>
    </row>
    <row r="981" spans="1:8" ht="49.5" x14ac:dyDescent="0.3">
      <c r="A981" s="42"/>
      <c r="B981" s="43" t="s">
        <v>1176</v>
      </c>
      <c r="C981" s="77" t="s">
        <v>194</v>
      </c>
      <c r="D981" s="50">
        <v>3245.21</v>
      </c>
      <c r="E981" s="50">
        <v>0</v>
      </c>
      <c r="F981" s="45">
        <v>0</v>
      </c>
      <c r="G981" s="61"/>
      <c r="H981" s="61"/>
    </row>
    <row r="982" spans="1:8" ht="49.5" x14ac:dyDescent="0.3">
      <c r="A982" s="42"/>
      <c r="B982" s="43" t="s">
        <v>1177</v>
      </c>
      <c r="C982" s="36" t="s">
        <v>213</v>
      </c>
      <c r="D982" s="50">
        <v>45696506.159999996</v>
      </c>
      <c r="E982" s="50">
        <v>55500000</v>
      </c>
      <c r="F982" s="45">
        <v>56300000</v>
      </c>
      <c r="G982" s="61"/>
      <c r="H982" s="61"/>
    </row>
    <row r="983" spans="1:8" ht="33" x14ac:dyDescent="0.3">
      <c r="A983" s="42"/>
      <c r="B983" s="43" t="s">
        <v>1178</v>
      </c>
      <c r="C983" s="36" t="s">
        <v>214</v>
      </c>
      <c r="D983" s="50">
        <v>10.69</v>
      </c>
      <c r="E983" s="50">
        <v>78</v>
      </c>
      <c r="F983" s="45">
        <v>19.600000000000001</v>
      </c>
      <c r="G983" s="61"/>
      <c r="H983" s="61"/>
    </row>
    <row r="984" spans="1:8" ht="33" x14ac:dyDescent="0.3">
      <c r="A984" s="42"/>
      <c r="B984" s="43" t="s">
        <v>1179</v>
      </c>
      <c r="C984" s="77" t="s">
        <v>10</v>
      </c>
      <c r="D984" s="50">
        <v>18000</v>
      </c>
      <c r="E984" s="50">
        <v>0</v>
      </c>
      <c r="F984" s="45">
        <v>0</v>
      </c>
      <c r="G984" s="21"/>
      <c r="H984" s="22"/>
    </row>
    <row r="985" spans="1:8" ht="33" x14ac:dyDescent="0.3">
      <c r="A985" s="42"/>
      <c r="B985" s="43" t="s">
        <v>1180</v>
      </c>
      <c r="C985" s="77" t="s">
        <v>215</v>
      </c>
      <c r="D985" s="50">
        <v>9999550.9299999997</v>
      </c>
      <c r="E985" s="50">
        <v>12432000</v>
      </c>
      <c r="F985" s="45">
        <v>20031800</v>
      </c>
      <c r="G985" s="61"/>
      <c r="H985" s="61"/>
    </row>
    <row r="986" spans="1:8" x14ac:dyDescent="0.3">
      <c r="A986" s="40">
        <v>1206</v>
      </c>
      <c r="B986" s="43"/>
      <c r="C986" s="75" t="s">
        <v>2103</v>
      </c>
      <c r="D986" s="64">
        <f>+D987+D988+D989</f>
        <v>603695.16</v>
      </c>
      <c r="E986" s="64">
        <f>+E987+E988+E989</f>
        <v>0</v>
      </c>
      <c r="F986" s="64">
        <f>+F987+F988+F989</f>
        <v>0</v>
      </c>
      <c r="G986" s="21"/>
      <c r="H986" s="22">
        <f>+F986/$F$5</f>
        <v>0</v>
      </c>
    </row>
    <row r="987" spans="1:8" ht="33" x14ac:dyDescent="0.3">
      <c r="A987" s="42"/>
      <c r="B987" s="43" t="s">
        <v>1181</v>
      </c>
      <c r="C987" s="36" t="s">
        <v>2104</v>
      </c>
      <c r="D987" s="44">
        <v>42881.09</v>
      </c>
      <c r="E987" s="44">
        <v>0</v>
      </c>
      <c r="F987" s="45">
        <v>0</v>
      </c>
      <c r="G987" s="61"/>
      <c r="H987" s="61"/>
    </row>
    <row r="988" spans="1:8" ht="49.5" x14ac:dyDescent="0.3">
      <c r="A988" s="42"/>
      <c r="B988" s="43" t="s">
        <v>1182</v>
      </c>
      <c r="C988" s="36" t="s">
        <v>2105</v>
      </c>
      <c r="D988" s="44">
        <v>207114.14</v>
      </c>
      <c r="E988" s="44">
        <v>0</v>
      </c>
      <c r="F988" s="45">
        <v>0</v>
      </c>
      <c r="G988" s="61"/>
      <c r="H988" s="61"/>
    </row>
    <row r="989" spans="1:8" ht="66" x14ac:dyDescent="0.3">
      <c r="A989" s="42"/>
      <c r="B989" s="43" t="s">
        <v>1183</v>
      </c>
      <c r="C989" s="36" t="s">
        <v>2106</v>
      </c>
      <c r="D989" s="44">
        <v>353699.93</v>
      </c>
      <c r="E989" s="44">
        <v>0</v>
      </c>
      <c r="F989" s="45">
        <v>0</v>
      </c>
      <c r="G989" s="21"/>
      <c r="H989" s="22"/>
    </row>
    <row r="990" spans="1:8" ht="49.5" x14ac:dyDescent="0.3">
      <c r="A990" s="40">
        <v>1225</v>
      </c>
      <c r="B990" s="43"/>
      <c r="C990" s="75" t="s">
        <v>2107</v>
      </c>
      <c r="D990" s="64">
        <f>+D991+D992+D993</f>
        <v>60627180.439999998</v>
      </c>
      <c r="E990" s="64">
        <f>+E991+E992+E993</f>
        <v>35000000</v>
      </c>
      <c r="F990" s="64">
        <f>+F991+F992+F993</f>
        <v>55000000</v>
      </c>
      <c r="G990" s="21">
        <f>+F990/E990</f>
        <v>1.5714285714285714</v>
      </c>
      <c r="H990" s="22">
        <f>+F990/$F$5</f>
        <v>1.5161453333396E-2</v>
      </c>
    </row>
    <row r="991" spans="1:8" ht="33" x14ac:dyDescent="0.3">
      <c r="A991" s="42"/>
      <c r="B991" s="43" t="s">
        <v>1184</v>
      </c>
      <c r="C991" s="77" t="s">
        <v>2108</v>
      </c>
      <c r="D991" s="50">
        <v>165999.94</v>
      </c>
      <c r="E991" s="50">
        <v>0</v>
      </c>
      <c r="F991" s="45">
        <v>0</v>
      </c>
      <c r="G991" s="61"/>
      <c r="H991" s="61"/>
    </row>
    <row r="992" spans="1:8" ht="33" x14ac:dyDescent="0.3">
      <c r="A992" s="42"/>
      <c r="B992" s="43" t="s">
        <v>1185</v>
      </c>
      <c r="C992" s="77" t="s">
        <v>2109</v>
      </c>
      <c r="D992" s="50">
        <v>58325430.5</v>
      </c>
      <c r="E992" s="50">
        <v>35000000</v>
      </c>
      <c r="F992" s="45">
        <v>55000000</v>
      </c>
      <c r="G992" s="61"/>
      <c r="H992" s="61"/>
    </row>
    <row r="993" spans="1:8" ht="33" x14ac:dyDescent="0.3">
      <c r="A993" s="42"/>
      <c r="B993" s="43" t="s">
        <v>1186</v>
      </c>
      <c r="C993" s="77" t="s">
        <v>2110</v>
      </c>
      <c r="D993" s="50">
        <v>2135750</v>
      </c>
      <c r="E993" s="50">
        <v>0</v>
      </c>
      <c r="F993" s="45">
        <v>0</v>
      </c>
      <c r="G993" s="61"/>
      <c r="H993" s="61"/>
    </row>
    <row r="994" spans="1:8" x14ac:dyDescent="0.3">
      <c r="A994" s="42"/>
      <c r="B994" s="43"/>
      <c r="C994" s="76" t="s">
        <v>4</v>
      </c>
      <c r="D994" s="44">
        <v>158480.600000048</v>
      </c>
      <c r="E994" s="50">
        <v>0</v>
      </c>
      <c r="F994" s="47">
        <v>0</v>
      </c>
      <c r="G994" s="61"/>
      <c r="H994" s="61"/>
    </row>
    <row r="995" spans="1:8" x14ac:dyDescent="0.3">
      <c r="A995" s="42" t="s">
        <v>0</v>
      </c>
      <c r="B995" s="43"/>
      <c r="C995" s="29" t="s">
        <v>216</v>
      </c>
      <c r="D995" s="63">
        <f>+D996+D1009+D1013+D1018+D1024+D1031</f>
        <v>16345174.26</v>
      </c>
      <c r="E995" s="63">
        <f>+E996+E1009+E1013+E1018+E1024+E1031</f>
        <v>47510329.299999997</v>
      </c>
      <c r="F995" s="63">
        <f>+F996+F1009+F1013+F1018+F1024+F1031</f>
        <v>37351927.200000003</v>
      </c>
      <c r="G995" s="21">
        <f>+F995/E995</f>
        <v>0.78618539905594809</v>
      </c>
      <c r="H995" s="22">
        <f>+F995/$F$5</f>
        <v>1.0296536384640086E-2</v>
      </c>
    </row>
    <row r="996" spans="1:8" ht="33" x14ac:dyDescent="0.3">
      <c r="A996" s="42">
        <v>1043</v>
      </c>
      <c r="B996" s="43"/>
      <c r="C996" s="75" t="s">
        <v>217</v>
      </c>
      <c r="D996" s="64">
        <f>SUM(D997:D1008)</f>
        <v>9856705.3100000005</v>
      </c>
      <c r="E996" s="64">
        <f>SUM(E997:E1008)</f>
        <v>32810908.099999998</v>
      </c>
      <c r="F996" s="64">
        <f>SUM(F997:F1008)</f>
        <v>22010859.199999999</v>
      </c>
      <c r="G996" s="21">
        <f>+F996/E996</f>
        <v>0.67083968334299171</v>
      </c>
      <c r="H996" s="22">
        <f>+F996/$F$5</f>
        <v>6.0675748107045452E-3</v>
      </c>
    </row>
    <row r="997" spans="1:8" x14ac:dyDescent="0.3">
      <c r="A997" s="42"/>
      <c r="B997" s="43" t="s">
        <v>1187</v>
      </c>
      <c r="C997" s="36" t="s">
        <v>1408</v>
      </c>
      <c r="D997" s="44">
        <v>245271.36</v>
      </c>
      <c r="E997" s="44">
        <v>413000</v>
      </c>
      <c r="F997" s="45">
        <v>213000</v>
      </c>
      <c r="G997" s="61"/>
      <c r="H997" s="61"/>
    </row>
    <row r="998" spans="1:8" ht="33" x14ac:dyDescent="0.3">
      <c r="A998" s="42"/>
      <c r="B998" s="43" t="s">
        <v>1188</v>
      </c>
      <c r="C998" s="36" t="s">
        <v>2111</v>
      </c>
      <c r="D998" s="44">
        <v>336742.16</v>
      </c>
      <c r="E998" s="44">
        <v>344956</v>
      </c>
      <c r="F998" s="45">
        <v>344956</v>
      </c>
      <c r="G998" s="61"/>
      <c r="H998" s="61"/>
    </row>
    <row r="999" spans="1:8" x14ac:dyDescent="0.3">
      <c r="A999" s="42"/>
      <c r="B999" s="43" t="s">
        <v>1189</v>
      </c>
      <c r="C999" s="36" t="s">
        <v>218</v>
      </c>
      <c r="D999" s="44">
        <v>636878.54</v>
      </c>
      <c r="E999" s="44">
        <v>748500</v>
      </c>
      <c r="F999" s="45">
        <v>968000</v>
      </c>
      <c r="G999" s="61"/>
      <c r="H999" s="61"/>
    </row>
    <row r="1000" spans="1:8" ht="33" x14ac:dyDescent="0.3">
      <c r="A1000" s="40"/>
      <c r="B1000" s="43" t="s">
        <v>1190</v>
      </c>
      <c r="C1000" s="77" t="s">
        <v>2112</v>
      </c>
      <c r="D1000" s="44">
        <v>622718.65</v>
      </c>
      <c r="E1000" s="50">
        <v>0</v>
      </c>
      <c r="F1000" s="45">
        <v>0</v>
      </c>
      <c r="G1000" s="61"/>
      <c r="H1000" s="61"/>
    </row>
    <row r="1001" spans="1:8" ht="49.5" x14ac:dyDescent="0.3">
      <c r="A1001" s="42"/>
      <c r="B1001" s="43" t="s">
        <v>1191</v>
      </c>
      <c r="C1001" s="36" t="s">
        <v>2113</v>
      </c>
      <c r="D1001" s="44">
        <v>6498436.9500000002</v>
      </c>
      <c r="E1001" s="44">
        <v>29361160</v>
      </c>
      <c r="F1001" s="45">
        <v>19470500</v>
      </c>
      <c r="G1001" s="61"/>
      <c r="H1001" s="61"/>
    </row>
    <row r="1002" spans="1:8" x14ac:dyDescent="0.3">
      <c r="A1002" s="42"/>
      <c r="B1002" s="43" t="s">
        <v>1192</v>
      </c>
      <c r="C1002" s="36" t="s">
        <v>219</v>
      </c>
      <c r="D1002" s="48">
        <v>414683.51</v>
      </c>
      <c r="E1002" s="48">
        <v>702000</v>
      </c>
      <c r="F1002" s="45">
        <v>702000</v>
      </c>
      <c r="G1002" s="61"/>
      <c r="H1002" s="61"/>
    </row>
    <row r="1003" spans="1:8" ht="33" x14ac:dyDescent="0.3">
      <c r="A1003" s="42"/>
      <c r="B1003" s="43" t="s">
        <v>1193</v>
      </c>
      <c r="C1003" s="36" t="s">
        <v>2114</v>
      </c>
      <c r="D1003" s="48">
        <v>810443.54</v>
      </c>
      <c r="E1003" s="48">
        <v>1011648.8999999999</v>
      </c>
      <c r="F1003" s="45">
        <v>0</v>
      </c>
      <c r="G1003" s="21"/>
      <c r="H1003" s="22"/>
    </row>
    <row r="1004" spans="1:8" ht="49.5" x14ac:dyDescent="0.3">
      <c r="A1004" s="40"/>
      <c r="B1004" s="43" t="s">
        <v>1194</v>
      </c>
      <c r="C1004" s="77" t="s">
        <v>2115</v>
      </c>
      <c r="D1004" s="44">
        <v>223566.2</v>
      </c>
      <c r="E1004" s="50">
        <v>0</v>
      </c>
      <c r="F1004" s="45">
        <v>0</v>
      </c>
      <c r="G1004" s="61"/>
      <c r="H1004" s="61"/>
    </row>
    <row r="1005" spans="1:8" ht="49.5" x14ac:dyDescent="0.3">
      <c r="A1005" s="42"/>
      <c r="B1005" s="43" t="s">
        <v>1195</v>
      </c>
      <c r="C1005" s="77" t="s">
        <v>2116</v>
      </c>
      <c r="D1005" s="44">
        <v>0</v>
      </c>
      <c r="E1005" s="44">
        <v>193643.2</v>
      </c>
      <c r="F1005" s="45">
        <v>193643.2</v>
      </c>
      <c r="G1005" s="61"/>
      <c r="H1005" s="61"/>
    </row>
    <row r="1006" spans="1:8" ht="49.5" x14ac:dyDescent="0.3">
      <c r="A1006" s="42"/>
      <c r="B1006" s="43" t="s">
        <v>1196</v>
      </c>
      <c r="C1006" s="77" t="s">
        <v>220</v>
      </c>
      <c r="D1006" s="44">
        <v>67964.399999999994</v>
      </c>
      <c r="E1006" s="44">
        <v>36000</v>
      </c>
      <c r="F1006" s="45">
        <v>0</v>
      </c>
      <c r="G1006" s="61"/>
      <c r="H1006" s="61"/>
    </row>
    <row r="1007" spans="1:8" ht="33" x14ac:dyDescent="0.3">
      <c r="A1007" s="42"/>
      <c r="B1007" s="43" t="s">
        <v>1197</v>
      </c>
      <c r="C1007" s="77" t="s">
        <v>2117</v>
      </c>
      <c r="D1007" s="44">
        <v>0</v>
      </c>
      <c r="E1007" s="50">
        <v>0</v>
      </c>
      <c r="F1007" s="45">
        <v>18760</v>
      </c>
      <c r="G1007" s="21"/>
      <c r="H1007" s="22"/>
    </row>
    <row r="1008" spans="1:8" ht="33" x14ac:dyDescent="0.3">
      <c r="A1008" s="42"/>
      <c r="B1008" s="43" t="s">
        <v>1198</v>
      </c>
      <c r="C1008" s="77" t="s">
        <v>1409</v>
      </c>
      <c r="D1008" s="44">
        <v>0</v>
      </c>
      <c r="E1008" s="50">
        <v>0</v>
      </c>
      <c r="F1008" s="45">
        <v>100000</v>
      </c>
      <c r="G1008" s="61"/>
      <c r="H1008" s="61"/>
    </row>
    <row r="1009" spans="1:8" ht="33" x14ac:dyDescent="0.3">
      <c r="A1009" s="40">
        <v>1100</v>
      </c>
      <c r="B1009" s="43"/>
      <c r="C1009" s="75" t="s">
        <v>2118</v>
      </c>
      <c r="D1009" s="64">
        <f>+D1010+D1011+D1012</f>
        <v>1297643.03</v>
      </c>
      <c r="E1009" s="64">
        <f>+E1010+E1011+E1012</f>
        <v>1277434.1000000001</v>
      </c>
      <c r="F1009" s="64">
        <f>+F1010+F1011+F1012</f>
        <v>1320934.1000000001</v>
      </c>
      <c r="G1009" s="21">
        <f>+F1009/E1009</f>
        <v>1.0340526372358465</v>
      </c>
      <c r="H1009" s="22">
        <f>+F1009/$F$5</f>
        <v>3.6413237661166268E-4</v>
      </c>
    </row>
    <row r="1010" spans="1:8" ht="66" x14ac:dyDescent="0.3">
      <c r="A1010" s="40"/>
      <c r="B1010" s="43" t="s">
        <v>1199</v>
      </c>
      <c r="C1010" s="36" t="s">
        <v>2119</v>
      </c>
      <c r="D1010" s="44">
        <v>1059698.6499999999</v>
      </c>
      <c r="E1010" s="44">
        <v>1015631.8</v>
      </c>
      <c r="F1010" s="45">
        <v>1050631.8</v>
      </c>
      <c r="G1010" s="61"/>
      <c r="H1010" s="61"/>
    </row>
    <row r="1011" spans="1:8" ht="49.5" x14ac:dyDescent="0.3">
      <c r="A1011" s="42"/>
      <c r="B1011" s="43" t="s">
        <v>1200</v>
      </c>
      <c r="C1011" s="36" t="s">
        <v>2120</v>
      </c>
      <c r="D1011" s="44">
        <v>220143.04</v>
      </c>
      <c r="E1011" s="44">
        <v>261802.3</v>
      </c>
      <c r="F1011" s="45">
        <v>270302.3</v>
      </c>
      <c r="G1011" s="61"/>
      <c r="H1011" s="61"/>
    </row>
    <row r="1012" spans="1:8" ht="33" x14ac:dyDescent="0.3">
      <c r="A1012" s="38"/>
      <c r="B1012" s="43" t="s">
        <v>1201</v>
      </c>
      <c r="C1012" s="77" t="s">
        <v>2121</v>
      </c>
      <c r="D1012" s="44">
        <v>17801.34</v>
      </c>
      <c r="E1012" s="50">
        <v>0</v>
      </c>
      <c r="F1012" s="45">
        <v>0</v>
      </c>
      <c r="G1012" s="21"/>
      <c r="H1012" s="22"/>
    </row>
    <row r="1013" spans="1:8" x14ac:dyDescent="0.3">
      <c r="A1013" s="40">
        <v>1220</v>
      </c>
      <c r="B1013" s="43"/>
      <c r="C1013" s="75" t="s">
        <v>2122</v>
      </c>
      <c r="D1013" s="64">
        <f>SUM(D1014:D1017)</f>
        <v>1497360.35</v>
      </c>
      <c r="E1013" s="64">
        <f>SUM(E1014:E1017)</f>
        <v>5719820.5</v>
      </c>
      <c r="F1013" s="64">
        <f>SUM(F1014:F1017)</f>
        <v>4974639.9000000004</v>
      </c>
      <c r="G1013" s="21">
        <f>+F1013/E1013</f>
        <v>0.86971958298341712</v>
      </c>
      <c r="H1013" s="22">
        <f>+F1013/$F$5</f>
        <v>1.3713231035327226E-3</v>
      </c>
    </row>
    <row r="1014" spans="1:8" ht="33" x14ac:dyDescent="0.3">
      <c r="A1014" s="42"/>
      <c r="B1014" s="43" t="s">
        <v>1202</v>
      </c>
      <c r="C1014" s="36" t="s">
        <v>221</v>
      </c>
      <c r="D1014" s="44">
        <v>1443910.35</v>
      </c>
      <c r="E1014" s="44">
        <v>4166070.5</v>
      </c>
      <c r="F1014" s="45">
        <v>3561878.9</v>
      </c>
      <c r="G1014" s="61"/>
      <c r="H1014" s="61"/>
    </row>
    <row r="1015" spans="1:8" x14ac:dyDescent="0.3">
      <c r="A1015" s="42"/>
      <c r="B1015" s="43" t="s">
        <v>1203</v>
      </c>
      <c r="C1015" s="83" t="s">
        <v>222</v>
      </c>
      <c r="D1015" s="44">
        <v>51100</v>
      </c>
      <c r="E1015" s="44">
        <v>1500000</v>
      </c>
      <c r="F1015" s="45">
        <v>1287761</v>
      </c>
      <c r="G1015" s="61"/>
      <c r="H1015" s="61"/>
    </row>
    <row r="1016" spans="1:8" ht="33" x14ac:dyDescent="0.3">
      <c r="A1016" s="42"/>
      <c r="B1016" s="43" t="s">
        <v>1204</v>
      </c>
      <c r="C1016" s="36" t="s">
        <v>1410</v>
      </c>
      <c r="D1016" s="44">
        <v>2350</v>
      </c>
      <c r="E1016" s="44">
        <v>53750</v>
      </c>
      <c r="F1016" s="45">
        <v>25000</v>
      </c>
      <c r="G1016" s="61"/>
      <c r="H1016" s="61"/>
    </row>
    <row r="1017" spans="1:8" ht="33" x14ac:dyDescent="0.3">
      <c r="A1017" s="42"/>
      <c r="B1017" s="43" t="s">
        <v>1205</v>
      </c>
      <c r="C1017" s="76" t="s">
        <v>1206</v>
      </c>
      <c r="D1017" s="44">
        <v>0</v>
      </c>
      <c r="E1017" s="50">
        <v>0</v>
      </c>
      <c r="F1017" s="45">
        <v>100000</v>
      </c>
      <c r="G1017" s="61"/>
      <c r="H1017" s="61"/>
    </row>
    <row r="1018" spans="1:8" x14ac:dyDescent="0.3">
      <c r="A1018" s="42">
        <v>1164</v>
      </c>
      <c r="B1018" s="43"/>
      <c r="C1018" s="75" t="s">
        <v>2123</v>
      </c>
      <c r="D1018" s="64">
        <f>SUM(D1019:D1023)</f>
        <v>2819484.26</v>
      </c>
      <c r="E1018" s="64">
        <f>SUM(E1019:E1023)</f>
        <v>714330.6</v>
      </c>
      <c r="F1018" s="64">
        <f>SUM(F1019:F1023)</f>
        <v>963369.9</v>
      </c>
      <c r="G1018" s="21">
        <f>+F1018/E1018</f>
        <v>1.3486331118952486</v>
      </c>
      <c r="H1018" s="22">
        <f>+F1018/$F$5</f>
        <v>2.6556523239360674E-4</v>
      </c>
    </row>
    <row r="1019" spans="1:8" x14ac:dyDescent="0.3">
      <c r="A1019" s="42"/>
      <c r="B1019" s="43" t="s">
        <v>1207</v>
      </c>
      <c r="C1019" s="36" t="s">
        <v>2124</v>
      </c>
      <c r="D1019" s="44">
        <v>345150</v>
      </c>
      <c r="E1019" s="44">
        <v>492864</v>
      </c>
      <c r="F1019" s="45">
        <v>492864</v>
      </c>
      <c r="G1019" s="61"/>
      <c r="H1019" s="61"/>
    </row>
    <row r="1020" spans="1:8" x14ac:dyDescent="0.3">
      <c r="A1020" s="42"/>
      <c r="B1020" s="43" t="s">
        <v>1208</v>
      </c>
      <c r="C1020" s="36" t="s">
        <v>2125</v>
      </c>
      <c r="D1020" s="44">
        <v>80244</v>
      </c>
      <c r="E1020" s="44">
        <v>80506.600000000006</v>
      </c>
      <c r="F1020" s="45">
        <v>79545.899999999994</v>
      </c>
      <c r="G1020" s="61"/>
      <c r="H1020" s="61"/>
    </row>
    <row r="1021" spans="1:8" x14ac:dyDescent="0.3">
      <c r="A1021" s="42"/>
      <c r="B1021" s="43" t="s">
        <v>1209</v>
      </c>
      <c r="C1021" s="36" t="s">
        <v>2126</v>
      </c>
      <c r="D1021" s="44">
        <v>120540.26</v>
      </c>
      <c r="E1021" s="44">
        <v>140960</v>
      </c>
      <c r="F1021" s="45">
        <v>140960</v>
      </c>
      <c r="G1021" s="61"/>
      <c r="H1021" s="61"/>
    </row>
    <row r="1022" spans="1:8" x14ac:dyDescent="0.3">
      <c r="A1022" s="42"/>
      <c r="B1022" s="43" t="s">
        <v>1210</v>
      </c>
      <c r="C1022" s="36" t="s">
        <v>1411</v>
      </c>
      <c r="D1022" s="44">
        <v>0</v>
      </c>
      <c r="E1022" s="50">
        <v>0</v>
      </c>
      <c r="F1022" s="45">
        <v>250000</v>
      </c>
      <c r="G1022" s="61"/>
      <c r="H1022" s="61"/>
    </row>
    <row r="1023" spans="1:8" x14ac:dyDescent="0.3">
      <c r="A1023" s="42"/>
      <c r="B1023" s="43" t="s">
        <v>1211</v>
      </c>
      <c r="C1023" s="76" t="s">
        <v>2127</v>
      </c>
      <c r="D1023" s="44">
        <v>2273550</v>
      </c>
      <c r="E1023" s="50">
        <v>0</v>
      </c>
      <c r="F1023" s="45">
        <v>0</v>
      </c>
      <c r="G1023" s="61"/>
      <c r="H1023" s="61"/>
    </row>
    <row r="1024" spans="1:8" x14ac:dyDescent="0.3">
      <c r="A1024" s="42">
        <v>1235</v>
      </c>
      <c r="B1024" s="43"/>
      <c r="C1024" s="31" t="s">
        <v>224</v>
      </c>
      <c r="D1024" s="66">
        <f>SUM(D1025:D1030)</f>
        <v>430713.8</v>
      </c>
      <c r="E1024" s="66">
        <f>SUM(E1025:E1030)</f>
        <v>6987836</v>
      </c>
      <c r="F1024" s="66">
        <f>SUM(F1025:F1030)</f>
        <v>8082124.1000000006</v>
      </c>
      <c r="G1024" s="21">
        <f>+F1024/E1024</f>
        <v>1.1565989957405984</v>
      </c>
      <c r="H1024" s="22">
        <f>+F1024/$F$5</f>
        <v>2.2279408613975482E-3</v>
      </c>
    </row>
    <row r="1025" spans="1:8" ht="49.5" x14ac:dyDescent="0.3">
      <c r="A1025" s="42"/>
      <c r="B1025" s="43" t="s">
        <v>1212</v>
      </c>
      <c r="C1025" s="36" t="s">
        <v>223</v>
      </c>
      <c r="D1025" s="44">
        <v>0</v>
      </c>
      <c r="E1025" s="44">
        <v>1014382</v>
      </c>
      <c r="F1025" s="45">
        <v>1014382</v>
      </c>
      <c r="G1025" s="61"/>
      <c r="H1025" s="61"/>
    </row>
    <row r="1026" spans="1:8" ht="49.5" x14ac:dyDescent="0.3">
      <c r="A1026" s="40"/>
      <c r="B1026" s="43" t="s">
        <v>1213</v>
      </c>
      <c r="C1026" s="36" t="s">
        <v>2128</v>
      </c>
      <c r="D1026" s="44">
        <v>0</v>
      </c>
      <c r="E1026" s="44">
        <v>43007.8</v>
      </c>
      <c r="F1026" s="45">
        <v>0</v>
      </c>
      <c r="G1026" s="21"/>
      <c r="H1026" s="22"/>
    </row>
    <row r="1027" spans="1:8" x14ac:dyDescent="0.3">
      <c r="A1027" s="42"/>
      <c r="B1027" s="43" t="s">
        <v>1214</v>
      </c>
      <c r="C1027" s="36" t="s">
        <v>2129</v>
      </c>
      <c r="D1027" s="44">
        <v>430713.8</v>
      </c>
      <c r="E1027" s="44">
        <v>4835735.2</v>
      </c>
      <c r="F1027" s="45">
        <v>5000000</v>
      </c>
      <c r="G1027" s="21"/>
      <c r="H1027" s="22"/>
    </row>
    <row r="1028" spans="1:8" ht="49.5" x14ac:dyDescent="0.3">
      <c r="A1028" s="42"/>
      <c r="B1028" s="43" t="s">
        <v>1215</v>
      </c>
      <c r="C1028" s="36" t="s">
        <v>2130</v>
      </c>
      <c r="D1028" s="44">
        <v>0</v>
      </c>
      <c r="E1028" s="44">
        <v>1094711</v>
      </c>
      <c r="F1028" s="45">
        <v>1512585.5</v>
      </c>
      <c r="G1028" s="61"/>
      <c r="H1028" s="61"/>
    </row>
    <row r="1029" spans="1:8" ht="66" x14ac:dyDescent="0.3">
      <c r="A1029" s="51"/>
      <c r="B1029" s="43" t="s">
        <v>1216</v>
      </c>
      <c r="C1029" s="36" t="s">
        <v>2131</v>
      </c>
      <c r="D1029" s="44">
        <v>0</v>
      </c>
      <c r="E1029" s="50">
        <v>0</v>
      </c>
      <c r="F1029" s="45">
        <v>53059.7</v>
      </c>
      <c r="G1029" s="61"/>
      <c r="H1029" s="61"/>
    </row>
    <row r="1030" spans="1:8" ht="49.5" x14ac:dyDescent="0.3">
      <c r="A1030" s="51"/>
      <c r="B1030" s="43" t="s">
        <v>1217</v>
      </c>
      <c r="C1030" s="36" t="s">
        <v>2132</v>
      </c>
      <c r="D1030" s="44">
        <v>0</v>
      </c>
      <c r="E1030" s="50">
        <v>0</v>
      </c>
      <c r="F1030" s="45">
        <v>502096.9</v>
      </c>
      <c r="G1030" s="61"/>
      <c r="H1030" s="61"/>
    </row>
    <row r="1031" spans="1:8" x14ac:dyDescent="0.3">
      <c r="A1031" s="40"/>
      <c r="B1031" s="43"/>
      <c r="C1031" s="76" t="s">
        <v>4</v>
      </c>
      <c r="D1031" s="44">
        <v>443267.51</v>
      </c>
      <c r="E1031" s="50">
        <v>0</v>
      </c>
      <c r="F1031" s="47">
        <v>0</v>
      </c>
      <c r="G1031" s="61"/>
      <c r="H1031" s="61"/>
    </row>
    <row r="1032" spans="1:8" x14ac:dyDescent="0.3">
      <c r="A1032" s="42" t="s">
        <v>0</v>
      </c>
      <c r="B1032" s="43"/>
      <c r="C1032" s="29" t="s">
        <v>225</v>
      </c>
      <c r="D1032" s="63">
        <f>+D1033+D1038+D1041+D1054+D1057+D1059+D1061</f>
        <v>319696711.45999998</v>
      </c>
      <c r="E1032" s="63">
        <f>+E1033+E1038+E1041+E1054+E1057+E1059+E1061</f>
        <v>399578710.59999996</v>
      </c>
      <c r="F1032" s="63">
        <f>+F1033+F1038+F1041+F1054+F1057+F1059+F1061</f>
        <v>438206441.69999999</v>
      </c>
      <c r="G1032" s="21">
        <f>+F1032/E1032</f>
        <v>1.0966711440707073</v>
      </c>
      <c r="H1032" s="22">
        <f>+F1032/$F$5</f>
        <v>0.1207972093859648</v>
      </c>
    </row>
    <row r="1033" spans="1:8" x14ac:dyDescent="0.3">
      <c r="A1033" s="42">
        <v>1006</v>
      </c>
      <c r="B1033" s="43"/>
      <c r="C1033" s="75" t="s">
        <v>2133</v>
      </c>
      <c r="D1033" s="64">
        <f>+D1034+D1035+D1036+D1037</f>
        <v>313617271.09000003</v>
      </c>
      <c r="E1033" s="64">
        <f>+E1034+E1035+E1036+E1037</f>
        <v>395251120.19999999</v>
      </c>
      <c r="F1033" s="64">
        <f>+F1034+F1035+F1036+F1037</f>
        <v>419962320.89999998</v>
      </c>
      <c r="G1033" s="21">
        <f>+F1033/E1033</f>
        <v>1.0625202546864281</v>
      </c>
      <c r="H1033" s="22">
        <f>+F1033/$F$5</f>
        <v>0.11576798418381863</v>
      </c>
    </row>
    <row r="1034" spans="1:8" ht="33" x14ac:dyDescent="0.3">
      <c r="A1034" s="42"/>
      <c r="B1034" s="43" t="s">
        <v>1218</v>
      </c>
      <c r="C1034" s="76" t="s">
        <v>2134</v>
      </c>
      <c r="D1034" s="44">
        <v>934.32</v>
      </c>
      <c r="E1034" s="44">
        <v>1105672.7</v>
      </c>
      <c r="F1034" s="45">
        <v>5222.2</v>
      </c>
      <c r="G1034" s="61"/>
      <c r="H1034" s="61"/>
    </row>
    <row r="1035" spans="1:8" ht="33" x14ac:dyDescent="0.3">
      <c r="A1035" s="42"/>
      <c r="B1035" s="43" t="s">
        <v>1219</v>
      </c>
      <c r="C1035" s="76" t="s">
        <v>2135</v>
      </c>
      <c r="D1035" s="44">
        <v>33175.85</v>
      </c>
      <c r="E1035" s="44">
        <v>32131.3</v>
      </c>
      <c r="F1035" s="45">
        <v>37993.199999999997</v>
      </c>
      <c r="G1035" s="21"/>
      <c r="H1035" s="22"/>
    </row>
    <row r="1036" spans="1:8" x14ac:dyDescent="0.3">
      <c r="A1036" s="40"/>
      <c r="B1036" s="43" t="s">
        <v>1220</v>
      </c>
      <c r="C1036" s="36" t="s">
        <v>2136</v>
      </c>
      <c r="D1036" s="44">
        <v>313583127.48000002</v>
      </c>
      <c r="E1036" s="44">
        <v>394113316.19999999</v>
      </c>
      <c r="F1036" s="45">
        <v>419919105.5</v>
      </c>
      <c r="G1036" s="61"/>
      <c r="H1036" s="61"/>
    </row>
    <row r="1037" spans="1:8" x14ac:dyDescent="0.3">
      <c r="A1037" s="42"/>
      <c r="B1037" s="43" t="s">
        <v>1221</v>
      </c>
      <c r="C1037" s="76" t="s">
        <v>2137</v>
      </c>
      <c r="D1037" s="44">
        <v>33.44</v>
      </c>
      <c r="E1037" s="50">
        <v>0</v>
      </c>
      <c r="F1037" s="45">
        <v>0</v>
      </c>
      <c r="G1037" s="61"/>
      <c r="H1037" s="61"/>
    </row>
    <row r="1038" spans="1:8" ht="33" x14ac:dyDescent="0.3">
      <c r="A1038" s="42">
        <v>1031</v>
      </c>
      <c r="B1038" s="43"/>
      <c r="C1038" s="75" t="s">
        <v>2138</v>
      </c>
      <c r="D1038" s="64">
        <f>+D1039+D1040</f>
        <v>0</v>
      </c>
      <c r="E1038" s="64">
        <f>+E1039+E1040</f>
        <v>18600</v>
      </c>
      <c r="F1038" s="64">
        <f>+F1039+F1040</f>
        <v>36483.699999999997</v>
      </c>
      <c r="G1038" s="21">
        <f>+F1038/E1038</f>
        <v>1.9614892473118277</v>
      </c>
      <c r="H1038" s="22">
        <f>+F1038/$F$5</f>
        <v>1.0057198454174901E-5</v>
      </c>
    </row>
    <row r="1039" spans="1:8" ht="33" x14ac:dyDescent="0.3">
      <c r="A1039" s="42"/>
      <c r="B1039" s="43" t="s">
        <v>1222</v>
      </c>
      <c r="C1039" s="36" t="s">
        <v>2138</v>
      </c>
      <c r="D1039" s="44">
        <v>0</v>
      </c>
      <c r="E1039" s="44">
        <v>18600</v>
      </c>
      <c r="F1039" s="45">
        <v>10960</v>
      </c>
      <c r="G1039" s="61"/>
      <c r="H1039" s="61"/>
    </row>
    <row r="1040" spans="1:8" ht="33" x14ac:dyDescent="0.3">
      <c r="A1040" s="42"/>
      <c r="B1040" s="43" t="s">
        <v>1223</v>
      </c>
      <c r="C1040" s="36" t="s">
        <v>1224</v>
      </c>
      <c r="D1040" s="44">
        <v>0</v>
      </c>
      <c r="E1040" s="50">
        <v>0</v>
      </c>
      <c r="F1040" s="45">
        <v>25523.7</v>
      </c>
      <c r="G1040" s="61"/>
      <c r="H1040" s="61"/>
    </row>
    <row r="1041" spans="1:8" ht="33" x14ac:dyDescent="0.3">
      <c r="A1041" s="42">
        <v>1108</v>
      </c>
      <c r="B1041" s="43"/>
      <c r="C1041" s="75" t="s">
        <v>2139</v>
      </c>
      <c r="D1041" s="64">
        <f>SUM(D1042:D1053)</f>
        <v>5895509.6899999995</v>
      </c>
      <c r="E1041" s="64">
        <f>SUM(E1042:E1053)</f>
        <v>4189690.3999999994</v>
      </c>
      <c r="F1041" s="64">
        <f>SUM(F1042:F1053)</f>
        <v>4588337.0999999996</v>
      </c>
      <c r="G1041" s="21">
        <f>+F1041/E1041</f>
        <v>1.0951494411138352</v>
      </c>
      <c r="H1041" s="22">
        <f>+F1041/$F$5</f>
        <v>1.2648337967189004E-3</v>
      </c>
    </row>
    <row r="1042" spans="1:8" ht="49.5" x14ac:dyDescent="0.3">
      <c r="A1042" s="42"/>
      <c r="B1042" s="43" t="s">
        <v>1225</v>
      </c>
      <c r="C1042" s="36" t="s">
        <v>2140</v>
      </c>
      <c r="D1042" s="44">
        <v>2917608.55</v>
      </c>
      <c r="E1042" s="44">
        <v>2923914.8</v>
      </c>
      <c r="F1042" s="45">
        <v>2779287.3</v>
      </c>
      <c r="G1042" s="61"/>
      <c r="H1042" s="61"/>
    </row>
    <row r="1043" spans="1:8" ht="33" x14ac:dyDescent="0.3">
      <c r="A1043" s="40"/>
      <c r="B1043" s="43" t="s">
        <v>1226</v>
      </c>
      <c r="C1043" s="36" t="s">
        <v>2141</v>
      </c>
      <c r="D1043" s="44">
        <v>301000.26</v>
      </c>
      <c r="E1043" s="44">
        <v>541200</v>
      </c>
      <c r="F1043" s="45">
        <v>541200</v>
      </c>
      <c r="G1043" s="61"/>
      <c r="H1043" s="61"/>
    </row>
    <row r="1044" spans="1:8" x14ac:dyDescent="0.3">
      <c r="A1044" s="42"/>
      <c r="B1044" s="43" t="s">
        <v>1227</v>
      </c>
      <c r="C1044" s="36" t="s">
        <v>2142</v>
      </c>
      <c r="D1044" s="44">
        <v>82424.61</v>
      </c>
      <c r="E1044" s="44">
        <v>103878.8</v>
      </c>
      <c r="F1044" s="45">
        <v>105089.2</v>
      </c>
      <c r="G1044" s="61"/>
      <c r="H1044" s="61"/>
    </row>
    <row r="1045" spans="1:8" ht="49.5" x14ac:dyDescent="0.3">
      <c r="A1045" s="42"/>
      <c r="B1045" s="43" t="s">
        <v>1228</v>
      </c>
      <c r="C1045" s="36" t="s">
        <v>2128</v>
      </c>
      <c r="D1045" s="44">
        <v>39216.69</v>
      </c>
      <c r="E1045" s="50">
        <v>0</v>
      </c>
      <c r="F1045" s="45">
        <v>0</v>
      </c>
      <c r="G1045" s="61"/>
      <c r="H1045" s="61"/>
    </row>
    <row r="1046" spans="1:8" x14ac:dyDescent="0.3">
      <c r="A1046" s="42"/>
      <c r="B1046" s="43" t="s">
        <v>1229</v>
      </c>
      <c r="C1046" s="76" t="s">
        <v>226</v>
      </c>
      <c r="D1046" s="44">
        <v>2356926.92</v>
      </c>
      <c r="E1046" s="50">
        <v>0</v>
      </c>
      <c r="F1046" s="45">
        <v>0</v>
      </c>
      <c r="G1046" s="61"/>
      <c r="H1046" s="61"/>
    </row>
    <row r="1047" spans="1:8" x14ac:dyDescent="0.3">
      <c r="A1047" s="42"/>
      <c r="B1047" s="43" t="s">
        <v>1230</v>
      </c>
      <c r="C1047" s="36" t="s">
        <v>227</v>
      </c>
      <c r="D1047" s="44">
        <v>0</v>
      </c>
      <c r="E1047" s="44">
        <v>150000</v>
      </c>
      <c r="F1047" s="45">
        <v>150000</v>
      </c>
      <c r="G1047" s="61"/>
      <c r="H1047" s="61"/>
    </row>
    <row r="1048" spans="1:8" ht="49.5" x14ac:dyDescent="0.3">
      <c r="A1048" s="42"/>
      <c r="B1048" s="43" t="s">
        <v>1231</v>
      </c>
      <c r="C1048" s="36" t="s">
        <v>2143</v>
      </c>
      <c r="D1048" s="44">
        <v>0</v>
      </c>
      <c r="E1048" s="44">
        <v>164264.79999999999</v>
      </c>
      <c r="F1048" s="45">
        <v>447994.8</v>
      </c>
      <c r="G1048" s="21"/>
      <c r="H1048" s="22"/>
    </row>
    <row r="1049" spans="1:8" ht="33" x14ac:dyDescent="0.3">
      <c r="A1049" s="42"/>
      <c r="B1049" s="43" t="s">
        <v>1232</v>
      </c>
      <c r="C1049" s="36" t="s">
        <v>2144</v>
      </c>
      <c r="D1049" s="44">
        <v>0</v>
      </c>
      <c r="E1049" s="50">
        <v>0</v>
      </c>
      <c r="F1049" s="45">
        <v>250000</v>
      </c>
      <c r="G1049" s="61"/>
      <c r="H1049" s="61"/>
    </row>
    <row r="1050" spans="1:8" ht="49.5" x14ac:dyDescent="0.3">
      <c r="A1050" s="42"/>
      <c r="B1050" s="43" t="s">
        <v>1233</v>
      </c>
      <c r="C1050" s="36" t="s">
        <v>1234</v>
      </c>
      <c r="D1050" s="44">
        <v>0</v>
      </c>
      <c r="E1050" s="50">
        <v>0</v>
      </c>
      <c r="F1050" s="45">
        <v>77765.2</v>
      </c>
      <c r="G1050" s="61"/>
      <c r="H1050" s="61"/>
    </row>
    <row r="1051" spans="1:8" ht="33" x14ac:dyDescent="0.3">
      <c r="A1051" s="42"/>
      <c r="B1051" s="43" t="s">
        <v>1235</v>
      </c>
      <c r="C1051" s="36" t="s">
        <v>228</v>
      </c>
      <c r="D1051" s="44">
        <v>138276.57999999999</v>
      </c>
      <c r="E1051" s="44">
        <v>200000</v>
      </c>
      <c r="F1051" s="45">
        <v>200000</v>
      </c>
      <c r="G1051" s="21"/>
      <c r="H1051" s="22"/>
    </row>
    <row r="1052" spans="1:8" ht="33" x14ac:dyDescent="0.3">
      <c r="A1052" s="42"/>
      <c r="B1052" s="43" t="s">
        <v>1236</v>
      </c>
      <c r="C1052" s="36" t="s">
        <v>2145</v>
      </c>
      <c r="D1052" s="44">
        <v>60056.08</v>
      </c>
      <c r="E1052" s="44">
        <v>106432</v>
      </c>
      <c r="F1052" s="45">
        <v>0</v>
      </c>
      <c r="G1052" s="61"/>
      <c r="H1052" s="61"/>
    </row>
    <row r="1053" spans="1:8" ht="66" x14ac:dyDescent="0.3">
      <c r="A1053" s="38"/>
      <c r="B1053" s="43" t="s">
        <v>1237</v>
      </c>
      <c r="C1053" s="36" t="s">
        <v>2146</v>
      </c>
      <c r="D1053" s="44">
        <v>0</v>
      </c>
      <c r="E1053" s="50">
        <v>0</v>
      </c>
      <c r="F1053" s="45">
        <v>37000.6</v>
      </c>
      <c r="G1053" s="21"/>
      <c r="H1053" s="22"/>
    </row>
    <row r="1054" spans="1:8" x14ac:dyDescent="0.3">
      <c r="A1054" s="40">
        <v>1137</v>
      </c>
      <c r="B1054" s="43"/>
      <c r="C1054" s="75" t="s">
        <v>2147</v>
      </c>
      <c r="D1054" s="64">
        <f>+D1055+D1056</f>
        <v>119300</v>
      </c>
      <c r="E1054" s="64">
        <f>+E1055+E1056</f>
        <v>119300</v>
      </c>
      <c r="F1054" s="64">
        <f>+F1055+F1056</f>
        <v>119300</v>
      </c>
      <c r="G1054" s="21">
        <f>+F1054/E1054</f>
        <v>1</v>
      </c>
      <c r="H1054" s="22">
        <f>+F1054/$F$5</f>
        <v>3.2886570594075322E-5</v>
      </c>
    </row>
    <row r="1055" spans="1:8" x14ac:dyDescent="0.3">
      <c r="A1055" s="42"/>
      <c r="B1055" s="43" t="s">
        <v>1238</v>
      </c>
      <c r="C1055" s="36" t="s">
        <v>2148</v>
      </c>
      <c r="D1055" s="44">
        <v>19700</v>
      </c>
      <c r="E1055" s="44">
        <v>19700</v>
      </c>
      <c r="F1055" s="45">
        <v>19700</v>
      </c>
      <c r="G1055" s="61"/>
      <c r="H1055" s="61"/>
    </row>
    <row r="1056" spans="1:8" ht="66" x14ac:dyDescent="0.3">
      <c r="A1056" s="42"/>
      <c r="B1056" s="43" t="s">
        <v>1239</v>
      </c>
      <c r="C1056" s="36" t="s">
        <v>2149</v>
      </c>
      <c r="D1056" s="44">
        <v>99600</v>
      </c>
      <c r="E1056" s="44">
        <v>99600</v>
      </c>
      <c r="F1056" s="45">
        <v>99600</v>
      </c>
      <c r="G1056" s="21"/>
      <c r="H1056" s="22"/>
    </row>
    <row r="1057" spans="1:8" x14ac:dyDescent="0.3">
      <c r="A1057" s="53">
        <v>1242</v>
      </c>
      <c r="B1057" s="43"/>
      <c r="C1057" s="75" t="s">
        <v>1240</v>
      </c>
      <c r="D1057" s="69">
        <f>+D1058</f>
        <v>0</v>
      </c>
      <c r="E1057" s="69">
        <f>+E1058</f>
        <v>0</v>
      </c>
      <c r="F1057" s="69">
        <f>+F1058</f>
        <v>3500000</v>
      </c>
      <c r="G1057" s="21"/>
      <c r="H1057" s="22">
        <f>+F1057/$F$5</f>
        <v>9.6481975757974547E-4</v>
      </c>
    </row>
    <row r="1058" spans="1:8" ht="33" x14ac:dyDescent="0.3">
      <c r="A1058" s="42"/>
      <c r="B1058" s="43" t="s">
        <v>1241</v>
      </c>
      <c r="C1058" s="76" t="s">
        <v>2150</v>
      </c>
      <c r="D1058" s="44">
        <v>0</v>
      </c>
      <c r="E1058" s="50">
        <v>0</v>
      </c>
      <c r="F1058" s="45">
        <v>3500000</v>
      </c>
      <c r="G1058" s="61"/>
      <c r="H1058" s="61"/>
    </row>
    <row r="1059" spans="1:8" x14ac:dyDescent="0.3">
      <c r="A1059" s="53">
        <v>1243</v>
      </c>
      <c r="B1059" s="43"/>
      <c r="C1059" s="75" t="s">
        <v>2151</v>
      </c>
      <c r="D1059" s="69">
        <f>+D1060</f>
        <v>0</v>
      </c>
      <c r="E1059" s="69">
        <f>+E1060</f>
        <v>0</v>
      </c>
      <c r="F1059" s="69">
        <f>+F1060</f>
        <v>10000000</v>
      </c>
      <c r="G1059" s="21"/>
      <c r="H1059" s="22">
        <f>+F1059/$F$5</f>
        <v>2.7566278787992727E-3</v>
      </c>
    </row>
    <row r="1060" spans="1:8" ht="49.5" x14ac:dyDescent="0.3">
      <c r="A1060" s="42"/>
      <c r="B1060" s="43" t="s">
        <v>1242</v>
      </c>
      <c r="C1060" s="76" t="s">
        <v>1243</v>
      </c>
      <c r="D1060" s="44">
        <v>0</v>
      </c>
      <c r="E1060" s="50">
        <v>0</v>
      </c>
      <c r="F1060" s="45">
        <v>10000000</v>
      </c>
      <c r="G1060" s="61"/>
      <c r="H1060" s="61"/>
    </row>
    <row r="1061" spans="1:8" x14ac:dyDescent="0.3">
      <c r="A1061" s="42"/>
      <c r="B1061" s="43"/>
      <c r="C1061" s="76" t="s">
        <v>4</v>
      </c>
      <c r="D1061" s="44">
        <v>64630.679999947548</v>
      </c>
      <c r="E1061" s="50">
        <v>0</v>
      </c>
      <c r="F1061" s="47">
        <v>0</v>
      </c>
      <c r="G1061" s="61"/>
      <c r="H1061" s="61"/>
    </row>
    <row r="1062" spans="1:8" x14ac:dyDescent="0.3">
      <c r="A1062" s="42" t="s">
        <v>0</v>
      </c>
      <c r="B1062" s="43"/>
      <c r="C1062" s="29" t="s">
        <v>229</v>
      </c>
      <c r="D1062" s="63">
        <f>+D1063+D1068+D1086+D1089+D1092+D1094+D1099</f>
        <v>98085571.640000001</v>
      </c>
      <c r="E1062" s="63">
        <f>+E1063+E1068+E1086+E1089+E1092+E1094+E1099</f>
        <v>105000000</v>
      </c>
      <c r="F1062" s="63">
        <f>+F1063+F1068+F1086+F1089+F1092+F1094+F1099</f>
        <v>102644447.2</v>
      </c>
      <c r="G1062" s="21">
        <f>+F1062/E1062</f>
        <v>0.97756616380952388</v>
      </c>
      <c r="H1062" s="22">
        <f>+F1062/$F$5</f>
        <v>2.8295254475545994E-2</v>
      </c>
    </row>
    <row r="1063" spans="1:8" x14ac:dyDescent="0.3">
      <c r="A1063" s="40">
        <v>1101</v>
      </c>
      <c r="B1063" s="43"/>
      <c r="C1063" s="75" t="s">
        <v>230</v>
      </c>
      <c r="D1063" s="64">
        <f>+D1064+D1065+D1066+D1067</f>
        <v>754022.10000000009</v>
      </c>
      <c r="E1063" s="64">
        <f>+E1064+E1065+E1066+E1067</f>
        <v>2129865.1999999997</v>
      </c>
      <c r="F1063" s="64">
        <f>+F1064+F1065+F1066+F1067</f>
        <v>1554654</v>
      </c>
      <c r="G1063" s="21">
        <f>+F1063/E1063</f>
        <v>0.72993070171764873</v>
      </c>
      <c r="H1063" s="22">
        <f>+F1063/$F$5</f>
        <v>4.2856025582868043E-4</v>
      </c>
    </row>
    <row r="1064" spans="1:8" x14ac:dyDescent="0.3">
      <c r="A1064" s="42"/>
      <c r="B1064" s="43" t="s">
        <v>1244</v>
      </c>
      <c r="C1064" s="36" t="s">
        <v>2152</v>
      </c>
      <c r="D1064" s="44">
        <v>384323.6</v>
      </c>
      <c r="E1064" s="44">
        <v>1480582.2</v>
      </c>
      <c r="F1064" s="45">
        <v>784346.3</v>
      </c>
      <c r="G1064" s="61"/>
      <c r="H1064" s="61"/>
    </row>
    <row r="1065" spans="1:8" x14ac:dyDescent="0.3">
      <c r="A1065" s="40"/>
      <c r="B1065" s="43" t="s">
        <v>1245</v>
      </c>
      <c r="C1065" s="36" t="s">
        <v>2153</v>
      </c>
      <c r="D1065" s="44">
        <v>158345.70000000001</v>
      </c>
      <c r="E1065" s="44">
        <v>387451.2</v>
      </c>
      <c r="F1065" s="45">
        <v>387451.2</v>
      </c>
      <c r="G1065" s="61"/>
      <c r="H1065" s="61"/>
    </row>
    <row r="1066" spans="1:8" x14ac:dyDescent="0.3">
      <c r="A1066" s="42"/>
      <c r="B1066" s="43" t="s">
        <v>1246</v>
      </c>
      <c r="C1066" s="36" t="s">
        <v>2154</v>
      </c>
      <c r="D1066" s="44">
        <v>211352.8</v>
      </c>
      <c r="E1066" s="44">
        <v>261831.8</v>
      </c>
      <c r="F1066" s="45">
        <v>261831.8</v>
      </c>
      <c r="G1066" s="61"/>
      <c r="H1066" s="61"/>
    </row>
    <row r="1067" spans="1:8" ht="33" x14ac:dyDescent="0.3">
      <c r="A1067" s="40"/>
      <c r="B1067" s="43" t="s">
        <v>1247</v>
      </c>
      <c r="C1067" s="36" t="s">
        <v>1248</v>
      </c>
      <c r="D1067" s="44">
        <v>0</v>
      </c>
      <c r="E1067" s="50">
        <v>0</v>
      </c>
      <c r="F1067" s="45">
        <v>121024.7</v>
      </c>
      <c r="G1067" s="61"/>
      <c r="H1067" s="61"/>
    </row>
    <row r="1068" spans="1:8" ht="49.5" x14ac:dyDescent="0.3">
      <c r="A1068" s="42">
        <v>1234</v>
      </c>
      <c r="B1068" s="43"/>
      <c r="C1068" s="32" t="s">
        <v>2155</v>
      </c>
      <c r="D1068" s="65">
        <f>SUM(D1069:D1085)</f>
        <v>83268442.710000008</v>
      </c>
      <c r="E1068" s="65">
        <f>SUM(E1069:E1085)</f>
        <v>86925512.900000006</v>
      </c>
      <c r="F1068" s="65">
        <f>SUM(F1069:F1085)</f>
        <v>85965561.200000003</v>
      </c>
      <c r="G1068" s="21">
        <f>+F1068/E1068</f>
        <v>0.98895661736152951</v>
      </c>
      <c r="H1068" s="22">
        <f>+F1068/$F$5</f>
        <v>2.3697506262054507E-2</v>
      </c>
    </row>
    <row r="1069" spans="1:8" ht="49.5" x14ac:dyDescent="0.3">
      <c r="A1069" s="42"/>
      <c r="B1069" s="43" t="s">
        <v>1249</v>
      </c>
      <c r="C1069" s="35" t="s">
        <v>231</v>
      </c>
      <c r="D1069" s="44">
        <v>37482779.840000004</v>
      </c>
      <c r="E1069" s="44">
        <v>36652375.100000001</v>
      </c>
      <c r="F1069" s="45">
        <v>20130828</v>
      </c>
      <c r="G1069" s="61"/>
      <c r="H1069" s="61"/>
    </row>
    <row r="1070" spans="1:8" ht="33" x14ac:dyDescent="0.3">
      <c r="A1070" s="42"/>
      <c r="B1070" s="43" t="s">
        <v>1250</v>
      </c>
      <c r="C1070" s="36" t="s">
        <v>232</v>
      </c>
      <c r="D1070" s="44">
        <v>7365437.5599999996</v>
      </c>
      <c r="E1070" s="44">
        <v>8792912.5999999996</v>
      </c>
      <c r="F1070" s="45">
        <v>0</v>
      </c>
      <c r="G1070" s="61"/>
      <c r="H1070" s="61"/>
    </row>
    <row r="1071" spans="1:8" x14ac:dyDescent="0.3">
      <c r="A1071" s="58"/>
      <c r="B1071" s="43" t="s">
        <v>1251</v>
      </c>
      <c r="C1071" s="35" t="s">
        <v>1252</v>
      </c>
      <c r="D1071" s="44">
        <v>0</v>
      </c>
      <c r="E1071" s="50">
        <v>0</v>
      </c>
      <c r="F1071" s="45">
        <v>4513614.7</v>
      </c>
      <c r="G1071" s="61"/>
      <c r="H1071" s="61"/>
    </row>
    <row r="1072" spans="1:8" ht="33" x14ac:dyDescent="0.3">
      <c r="A1072" s="58"/>
      <c r="B1072" s="43" t="s">
        <v>1253</v>
      </c>
      <c r="C1072" s="36" t="s">
        <v>233</v>
      </c>
      <c r="D1072" s="44">
        <v>16003498.41</v>
      </c>
      <c r="E1072" s="44">
        <v>18738515.300000001</v>
      </c>
      <c r="F1072" s="45">
        <v>0</v>
      </c>
      <c r="G1072" s="61"/>
      <c r="H1072" s="61"/>
    </row>
    <row r="1073" spans="1:8" x14ac:dyDescent="0.3">
      <c r="A1073" s="58"/>
      <c r="B1073" s="43" t="s">
        <v>1254</v>
      </c>
      <c r="C1073" s="36" t="s">
        <v>1255</v>
      </c>
      <c r="D1073" s="44">
        <v>0</v>
      </c>
      <c r="E1073" s="50">
        <v>0</v>
      </c>
      <c r="F1073" s="45">
        <v>14428820.1</v>
      </c>
      <c r="G1073" s="61"/>
      <c r="H1073" s="61"/>
    </row>
    <row r="1074" spans="1:8" ht="49.5" x14ac:dyDescent="0.3">
      <c r="A1074" s="58"/>
      <c r="B1074" s="43" t="s">
        <v>1256</v>
      </c>
      <c r="C1074" s="36" t="s">
        <v>1257</v>
      </c>
      <c r="D1074" s="44">
        <v>0</v>
      </c>
      <c r="E1074" s="50">
        <v>0</v>
      </c>
      <c r="F1074" s="45">
        <v>15714605</v>
      </c>
      <c r="G1074" s="61"/>
      <c r="H1074" s="61"/>
    </row>
    <row r="1075" spans="1:8" ht="49.5" x14ac:dyDescent="0.3">
      <c r="A1075" s="58"/>
      <c r="B1075" s="43" t="s">
        <v>1258</v>
      </c>
      <c r="C1075" s="36" t="s">
        <v>234</v>
      </c>
      <c r="D1075" s="44">
        <v>5121531.53</v>
      </c>
      <c r="E1075" s="44">
        <v>3520218.3</v>
      </c>
      <c r="F1075" s="45">
        <v>0</v>
      </c>
      <c r="G1075" s="61"/>
      <c r="H1075" s="61"/>
    </row>
    <row r="1076" spans="1:8" ht="82.5" x14ac:dyDescent="0.3">
      <c r="A1076" s="58"/>
      <c r="B1076" s="43" t="s">
        <v>1259</v>
      </c>
      <c r="C1076" s="35" t="s">
        <v>235</v>
      </c>
      <c r="D1076" s="44">
        <v>3319243</v>
      </c>
      <c r="E1076" s="44">
        <v>3147585.7</v>
      </c>
      <c r="F1076" s="45">
        <v>3287072.3</v>
      </c>
      <c r="G1076" s="61"/>
      <c r="H1076" s="61"/>
    </row>
    <row r="1077" spans="1:8" ht="33" x14ac:dyDescent="0.3">
      <c r="A1077" s="58"/>
      <c r="B1077" s="43" t="s">
        <v>1260</v>
      </c>
      <c r="C1077" s="36" t="s">
        <v>236</v>
      </c>
      <c r="D1077" s="44">
        <v>3695</v>
      </c>
      <c r="E1077" s="44">
        <v>5865</v>
      </c>
      <c r="F1077" s="45">
        <v>5865</v>
      </c>
      <c r="G1077" s="61"/>
      <c r="H1077" s="61"/>
    </row>
    <row r="1078" spans="1:8" x14ac:dyDescent="0.3">
      <c r="A1078" s="58"/>
      <c r="B1078" s="43" t="s">
        <v>1261</v>
      </c>
      <c r="C1078" s="36" t="s">
        <v>237</v>
      </c>
      <c r="D1078" s="44">
        <v>420708.5</v>
      </c>
      <c r="E1078" s="44">
        <v>503048.69999999995</v>
      </c>
      <c r="F1078" s="45">
        <v>480679.6</v>
      </c>
      <c r="G1078" s="61"/>
      <c r="H1078" s="61"/>
    </row>
    <row r="1079" spans="1:8" ht="66" x14ac:dyDescent="0.3">
      <c r="A1079" s="58"/>
      <c r="B1079" s="43" t="s">
        <v>1262</v>
      </c>
      <c r="C1079" s="36" t="s">
        <v>238</v>
      </c>
      <c r="D1079" s="44">
        <v>33902.26</v>
      </c>
      <c r="E1079" s="44">
        <v>38742.5</v>
      </c>
      <c r="F1079" s="45">
        <v>38742.5</v>
      </c>
      <c r="G1079" s="61"/>
      <c r="H1079" s="61"/>
    </row>
    <row r="1080" spans="1:8" ht="66" x14ac:dyDescent="0.3">
      <c r="A1080" s="59"/>
      <c r="B1080" s="43" t="s">
        <v>1263</v>
      </c>
      <c r="C1080" s="36" t="s">
        <v>1264</v>
      </c>
      <c r="D1080" s="44">
        <v>10669901.970000001</v>
      </c>
      <c r="E1080" s="44">
        <v>10809247.699999999</v>
      </c>
      <c r="F1080" s="45">
        <v>23495595.800000001</v>
      </c>
      <c r="G1080" s="21"/>
      <c r="H1080" s="22"/>
    </row>
    <row r="1081" spans="1:8" ht="33" x14ac:dyDescent="0.3">
      <c r="A1081" s="58"/>
      <c r="B1081" s="43" t="s">
        <v>1265</v>
      </c>
      <c r="C1081" s="36" t="s">
        <v>2156</v>
      </c>
      <c r="D1081" s="44">
        <v>0</v>
      </c>
      <c r="E1081" s="50">
        <v>0</v>
      </c>
      <c r="F1081" s="45">
        <v>3082000</v>
      </c>
      <c r="G1081" s="61"/>
      <c r="H1081" s="61"/>
    </row>
    <row r="1082" spans="1:8" ht="33" x14ac:dyDescent="0.3">
      <c r="A1082" s="58"/>
      <c r="B1082" s="43" t="s">
        <v>1266</v>
      </c>
      <c r="C1082" s="36" t="s">
        <v>2157</v>
      </c>
      <c r="D1082" s="44">
        <v>0</v>
      </c>
      <c r="E1082" s="50">
        <v>0</v>
      </c>
      <c r="F1082" s="45">
        <v>87738.2</v>
      </c>
      <c r="G1082" s="61"/>
      <c r="H1082" s="61"/>
    </row>
    <row r="1083" spans="1:8" ht="33" x14ac:dyDescent="0.3">
      <c r="A1083" s="60"/>
      <c r="B1083" s="43" t="s">
        <v>1267</v>
      </c>
      <c r="C1083" s="76" t="s">
        <v>2158</v>
      </c>
      <c r="D1083" s="44">
        <v>954354</v>
      </c>
      <c r="E1083" s="44">
        <v>1688500</v>
      </c>
      <c r="F1083" s="45">
        <v>0</v>
      </c>
      <c r="G1083" s="21"/>
      <c r="H1083" s="22"/>
    </row>
    <row r="1084" spans="1:8" x14ac:dyDescent="0.3">
      <c r="A1084" s="58"/>
      <c r="B1084" s="43" t="s">
        <v>1268</v>
      </c>
      <c r="C1084" s="36" t="s">
        <v>242</v>
      </c>
      <c r="D1084" s="44">
        <v>1383651.33</v>
      </c>
      <c r="E1084" s="44">
        <v>1052700</v>
      </c>
      <c r="F1084" s="45">
        <v>700000</v>
      </c>
      <c r="G1084" s="61"/>
      <c r="H1084" s="61"/>
    </row>
    <row r="1085" spans="1:8" x14ac:dyDescent="0.3">
      <c r="A1085" s="70"/>
      <c r="B1085" s="43" t="s">
        <v>1269</v>
      </c>
      <c r="C1085" s="36" t="s">
        <v>241</v>
      </c>
      <c r="D1085" s="44">
        <v>509739.31</v>
      </c>
      <c r="E1085" s="44">
        <v>1975802</v>
      </c>
      <c r="F1085" s="45">
        <v>0</v>
      </c>
      <c r="G1085" s="61"/>
      <c r="H1085" s="61"/>
    </row>
    <row r="1086" spans="1:8" x14ac:dyDescent="0.3">
      <c r="A1086" s="71">
        <v>1028</v>
      </c>
      <c r="B1086" s="52"/>
      <c r="C1086" s="36" t="s">
        <v>2159</v>
      </c>
      <c r="D1086" s="72">
        <f>+D1087+D1088</f>
        <v>322380.5</v>
      </c>
      <c r="E1086" s="72">
        <f>+E1087+E1088</f>
        <v>341645.3</v>
      </c>
      <c r="F1086" s="72">
        <f>+F1087+F1088</f>
        <v>276000</v>
      </c>
      <c r="G1086" s="21">
        <f>+F1086/E1086</f>
        <v>0.80785539856687627</v>
      </c>
      <c r="H1086" s="22">
        <f>+F1086/$F$5</f>
        <v>7.6082929454859927E-5</v>
      </c>
    </row>
    <row r="1087" spans="1:8" x14ac:dyDescent="0.3">
      <c r="A1087" s="51"/>
      <c r="B1087" s="43" t="s">
        <v>1270</v>
      </c>
      <c r="C1087" s="36" t="s">
        <v>239</v>
      </c>
      <c r="D1087" s="44">
        <v>43380.5</v>
      </c>
      <c r="E1087" s="44">
        <v>41645.300000000003</v>
      </c>
      <c r="F1087" s="45">
        <v>0</v>
      </c>
      <c r="G1087" s="61"/>
      <c r="H1087" s="61"/>
    </row>
    <row r="1088" spans="1:8" x14ac:dyDescent="0.3">
      <c r="A1088" s="71"/>
      <c r="B1088" s="43" t="s">
        <v>1271</v>
      </c>
      <c r="C1088" s="78" t="s">
        <v>2160</v>
      </c>
      <c r="D1088" s="44">
        <v>279000</v>
      </c>
      <c r="E1088" s="44">
        <v>300000</v>
      </c>
      <c r="F1088" s="45">
        <v>276000</v>
      </c>
      <c r="G1088" s="21"/>
      <c r="H1088" s="22"/>
    </row>
    <row r="1089" spans="1:8" x14ac:dyDescent="0.3">
      <c r="A1089" s="71">
        <v>1089</v>
      </c>
      <c r="B1089" s="52"/>
      <c r="C1089" s="36" t="s">
        <v>2161</v>
      </c>
      <c r="D1089" s="57">
        <f>+D1090+D1091</f>
        <v>675839.4</v>
      </c>
      <c r="E1089" s="57">
        <f>+E1090+E1091</f>
        <v>648805.80000000005</v>
      </c>
      <c r="F1089" s="57">
        <f>+F1090+F1091</f>
        <v>747956.20000000007</v>
      </c>
      <c r="G1089" s="21">
        <f>+F1089/E1089</f>
        <v>1.152819842239388</v>
      </c>
      <c r="H1089" s="22">
        <f>+F1089/$F$5</f>
        <v>2.0618369130407648E-4</v>
      </c>
    </row>
    <row r="1090" spans="1:8" x14ac:dyDescent="0.3">
      <c r="A1090" s="71"/>
      <c r="B1090" s="43" t="s">
        <v>1272</v>
      </c>
      <c r="C1090" s="36" t="s">
        <v>240</v>
      </c>
      <c r="D1090" s="44">
        <v>675839.4</v>
      </c>
      <c r="E1090" s="44">
        <v>648805.80000000005</v>
      </c>
      <c r="F1090" s="45">
        <v>648805.80000000005</v>
      </c>
      <c r="G1090" s="61"/>
      <c r="H1090" s="61"/>
    </row>
    <row r="1091" spans="1:8" ht="33" x14ac:dyDescent="0.3">
      <c r="A1091" s="71"/>
      <c r="B1091" s="43" t="s">
        <v>1273</v>
      </c>
      <c r="C1091" s="36" t="s">
        <v>1274</v>
      </c>
      <c r="D1091" s="44">
        <v>0</v>
      </c>
      <c r="E1091" s="50">
        <v>0</v>
      </c>
      <c r="F1091" s="45">
        <v>99150.399999999994</v>
      </c>
      <c r="G1091" s="61"/>
      <c r="H1091" s="61"/>
    </row>
    <row r="1092" spans="1:8" x14ac:dyDescent="0.3">
      <c r="A1092" s="51">
        <v>1107</v>
      </c>
      <c r="B1092" s="52"/>
      <c r="C1092" s="36" t="s">
        <v>2162</v>
      </c>
      <c r="D1092" s="72">
        <f>+D1093</f>
        <v>9840.65</v>
      </c>
      <c r="E1092" s="72">
        <f>+E1093</f>
        <v>29949.3</v>
      </c>
      <c r="F1092" s="72">
        <f>+F1093</f>
        <v>29949.3</v>
      </c>
      <c r="G1092" s="21">
        <f>+F1092/E1092</f>
        <v>1</v>
      </c>
      <c r="H1092" s="22">
        <f>+F1092/$F$5</f>
        <v>8.2559075330523053E-6</v>
      </c>
    </row>
    <row r="1093" spans="1:8" x14ac:dyDescent="0.3">
      <c r="A1093" s="42"/>
      <c r="B1093" s="43" t="s">
        <v>1275</v>
      </c>
      <c r="C1093" s="78" t="s">
        <v>2162</v>
      </c>
      <c r="D1093" s="44">
        <v>9840.65</v>
      </c>
      <c r="E1093" s="44">
        <v>29949.3</v>
      </c>
      <c r="F1093" s="45">
        <v>29949.3</v>
      </c>
      <c r="G1093" s="61"/>
      <c r="H1093" s="61"/>
    </row>
    <row r="1094" spans="1:8" x14ac:dyDescent="0.3">
      <c r="A1094" s="51">
        <v>1090</v>
      </c>
      <c r="B1094" s="52"/>
      <c r="C1094" s="75" t="s">
        <v>2163</v>
      </c>
      <c r="D1094" s="64">
        <f>+D1095+D1096+D1097+D1098</f>
        <v>13006240.07</v>
      </c>
      <c r="E1094" s="64">
        <f>+E1095+E1096+E1097+E1098</f>
        <v>14924221.5</v>
      </c>
      <c r="F1094" s="64">
        <f>+F1095+F1096+F1097+F1098</f>
        <v>14070326.499999998</v>
      </c>
      <c r="G1094" s="21">
        <f>+F1094/E1094</f>
        <v>0.94278462028990917</v>
      </c>
      <c r="H1094" s="22">
        <f>+F1094/$F$5</f>
        <v>3.8786654293708187E-3</v>
      </c>
    </row>
    <row r="1095" spans="1:8" x14ac:dyDescent="0.3">
      <c r="A1095" s="40"/>
      <c r="B1095" s="43" t="s">
        <v>1276</v>
      </c>
      <c r="C1095" s="35" t="s">
        <v>2163</v>
      </c>
      <c r="D1095" s="44">
        <v>12909507.4</v>
      </c>
      <c r="E1095" s="44">
        <v>13705364.800000001</v>
      </c>
      <c r="F1095" s="45">
        <v>13639803.1</v>
      </c>
      <c r="G1095" s="21"/>
      <c r="H1095" s="22"/>
    </row>
    <row r="1096" spans="1:8" ht="33" x14ac:dyDescent="0.3">
      <c r="A1096" s="42"/>
      <c r="B1096" s="43" t="s">
        <v>1277</v>
      </c>
      <c r="C1096" s="36" t="s">
        <v>243</v>
      </c>
      <c r="D1096" s="44">
        <v>36356.699999999997</v>
      </c>
      <c r="E1096" s="44">
        <v>36356.699999999997</v>
      </c>
      <c r="F1096" s="45">
        <v>36356.699999999997</v>
      </c>
      <c r="G1096" s="61"/>
      <c r="H1096" s="61"/>
    </row>
    <row r="1097" spans="1:8" ht="33" x14ac:dyDescent="0.3">
      <c r="A1097" s="42"/>
      <c r="B1097" s="43" t="s">
        <v>1278</v>
      </c>
      <c r="C1097" s="76" t="s">
        <v>244</v>
      </c>
      <c r="D1097" s="44">
        <v>60375.97</v>
      </c>
      <c r="E1097" s="44">
        <v>0</v>
      </c>
      <c r="F1097" s="45">
        <v>0</v>
      </c>
      <c r="G1097" s="61"/>
      <c r="H1097" s="61"/>
    </row>
    <row r="1098" spans="1:8" ht="33" x14ac:dyDescent="0.3">
      <c r="A1098" s="42"/>
      <c r="B1098" s="43" t="s">
        <v>1279</v>
      </c>
      <c r="C1098" s="36" t="s">
        <v>245</v>
      </c>
      <c r="D1098" s="44">
        <v>0</v>
      </c>
      <c r="E1098" s="44">
        <v>1182500</v>
      </c>
      <c r="F1098" s="45">
        <v>394166.7</v>
      </c>
      <c r="G1098" s="61"/>
      <c r="H1098" s="61"/>
    </row>
    <row r="1099" spans="1:8" x14ac:dyDescent="0.3">
      <c r="A1099" s="42"/>
      <c r="B1099" s="43"/>
      <c r="C1099" s="76" t="s">
        <v>4</v>
      </c>
      <c r="D1099" s="44">
        <v>48806.209999993443</v>
      </c>
      <c r="E1099" s="44">
        <v>0</v>
      </c>
      <c r="F1099" s="47">
        <v>0</v>
      </c>
      <c r="G1099" s="61"/>
      <c r="H1099" s="61"/>
    </row>
    <row r="1100" spans="1:8" x14ac:dyDescent="0.3">
      <c r="A1100" s="42" t="s">
        <v>0</v>
      </c>
      <c r="B1100" s="43"/>
      <c r="C1100" s="29" t="s">
        <v>246</v>
      </c>
      <c r="D1100" s="63">
        <f>+D1101+D1107</f>
        <v>3864718.1</v>
      </c>
      <c r="E1100" s="63">
        <f>+E1101+E1107</f>
        <v>2129937.7000000002</v>
      </c>
      <c r="F1100" s="63">
        <f>+F1101+F1107</f>
        <v>2103037.4</v>
      </c>
      <c r="G1100" s="21">
        <f>+F1100/E1100</f>
        <v>0.98737038177219916</v>
      </c>
      <c r="H1100" s="22">
        <f>+F1100/$F$5</f>
        <v>5.7972915269975374E-4</v>
      </c>
    </row>
    <row r="1101" spans="1:8" x14ac:dyDescent="0.3">
      <c r="A1101" s="42">
        <v>1143</v>
      </c>
      <c r="B1101" s="43"/>
      <c r="C1101" s="32" t="s">
        <v>2164</v>
      </c>
      <c r="D1101" s="65">
        <f>+D1102+D1103+D1104+D1105+D1106</f>
        <v>3827475.0100000002</v>
      </c>
      <c r="E1101" s="65">
        <f>+E1102+E1103+E1104+E1105+E1106</f>
        <v>2129937.7000000002</v>
      </c>
      <c r="F1101" s="65">
        <f>+F1102+F1103+F1104+F1105+F1106</f>
        <v>2103037.4</v>
      </c>
      <c r="G1101" s="21">
        <f>+F1101/E1101</f>
        <v>0.98737038177219916</v>
      </c>
      <c r="H1101" s="22">
        <f>+F1101/$F$5</f>
        <v>5.7972915269975374E-4</v>
      </c>
    </row>
    <row r="1102" spans="1:8" ht="49.5" x14ac:dyDescent="0.3">
      <c r="A1102" s="42"/>
      <c r="B1102" s="43" t="s">
        <v>1280</v>
      </c>
      <c r="C1102" s="36" t="s">
        <v>2165</v>
      </c>
      <c r="D1102" s="50">
        <v>1453616.13</v>
      </c>
      <c r="E1102" s="50">
        <v>1474192.2</v>
      </c>
      <c r="F1102" s="45">
        <v>1460016.1</v>
      </c>
      <c r="G1102" s="21"/>
      <c r="H1102" s="22"/>
    </row>
    <row r="1103" spans="1:8" x14ac:dyDescent="0.3">
      <c r="A1103" s="42"/>
      <c r="B1103" s="43" t="s">
        <v>1281</v>
      </c>
      <c r="C1103" s="36" t="s">
        <v>2166</v>
      </c>
      <c r="D1103" s="44">
        <v>584369.17000000004</v>
      </c>
      <c r="E1103" s="44">
        <v>585092.9</v>
      </c>
      <c r="F1103" s="45">
        <v>585092.9</v>
      </c>
      <c r="G1103" s="21"/>
      <c r="H1103" s="22"/>
    </row>
    <row r="1104" spans="1:8" ht="33" x14ac:dyDescent="0.3">
      <c r="A1104" s="42"/>
      <c r="B1104" s="43" t="s">
        <v>1282</v>
      </c>
      <c r="C1104" s="36" t="s">
        <v>247</v>
      </c>
      <c r="D1104" s="44">
        <v>1547499.78</v>
      </c>
      <c r="E1104" s="44">
        <v>59672.600000000006</v>
      </c>
      <c r="F1104" s="45">
        <v>57928.4</v>
      </c>
      <c r="G1104" s="61"/>
      <c r="H1104" s="61"/>
    </row>
    <row r="1105" spans="1:8" ht="33" x14ac:dyDescent="0.3">
      <c r="A1105" s="42"/>
      <c r="B1105" s="43" t="s">
        <v>1283</v>
      </c>
      <c r="C1105" s="36" t="s">
        <v>2167</v>
      </c>
      <c r="D1105" s="44">
        <v>0</v>
      </c>
      <c r="E1105" s="44">
        <v>10980</v>
      </c>
      <c r="F1105" s="45">
        <v>0</v>
      </c>
      <c r="G1105" s="61"/>
      <c r="H1105" s="61"/>
    </row>
    <row r="1106" spans="1:8" ht="33" x14ac:dyDescent="0.3">
      <c r="A1106" s="42"/>
      <c r="B1106" s="43" t="s">
        <v>1284</v>
      </c>
      <c r="C1106" s="76" t="s">
        <v>248</v>
      </c>
      <c r="D1106" s="44">
        <v>241989.93</v>
      </c>
      <c r="E1106" s="50">
        <v>0</v>
      </c>
      <c r="F1106" s="45">
        <v>0</v>
      </c>
      <c r="G1106" s="61"/>
      <c r="H1106" s="61"/>
    </row>
    <row r="1107" spans="1:8" x14ac:dyDescent="0.3">
      <c r="A1107" s="42"/>
      <c r="B1107" s="43"/>
      <c r="C1107" s="76" t="s">
        <v>4</v>
      </c>
      <c r="D1107" s="44">
        <v>37243.089999999851</v>
      </c>
      <c r="E1107" s="50">
        <v>0</v>
      </c>
      <c r="F1107" s="47">
        <v>0</v>
      </c>
      <c r="G1107" s="61"/>
      <c r="H1107" s="61"/>
    </row>
    <row r="1108" spans="1:8" x14ac:dyDescent="0.3">
      <c r="A1108" s="42" t="s">
        <v>0</v>
      </c>
      <c r="B1108" s="43"/>
      <c r="C1108" s="29" t="s">
        <v>249</v>
      </c>
      <c r="D1108" s="63">
        <f>+D1109+D1114</f>
        <v>1015475.36</v>
      </c>
      <c r="E1108" s="63">
        <f>+E1109+E1114</f>
        <v>1163312.6000000001</v>
      </c>
      <c r="F1108" s="63">
        <f>+F1109+F1114</f>
        <v>1249508.5</v>
      </c>
      <c r="G1108" s="21">
        <f>+F1108/E1108</f>
        <v>1.0740952173990035</v>
      </c>
      <c r="H1108" s="22">
        <f>+F1108/$F$5</f>
        <v>3.4444299658966608E-4</v>
      </c>
    </row>
    <row r="1109" spans="1:8" x14ac:dyDescent="0.3">
      <c r="A1109" s="42">
        <v>1064</v>
      </c>
      <c r="B1109" s="43"/>
      <c r="C1109" s="31" t="s">
        <v>2168</v>
      </c>
      <c r="D1109" s="66">
        <f>+D1110+D1111+D1112+D1113</f>
        <v>1015415.36</v>
      </c>
      <c r="E1109" s="66">
        <f>+E1110+E1111+E1112+E1113</f>
        <v>1163312.6000000001</v>
      </c>
      <c r="F1109" s="66">
        <f>+F1110+F1111+F1112+F1113</f>
        <v>1249508.5</v>
      </c>
      <c r="G1109" s="21">
        <f>+F1109/E1109</f>
        <v>1.0740952173990035</v>
      </c>
      <c r="H1109" s="22">
        <f>+F1109/$F$5</f>
        <v>3.4444299658966608E-4</v>
      </c>
    </row>
    <row r="1110" spans="1:8" x14ac:dyDescent="0.3">
      <c r="A1110" s="42"/>
      <c r="B1110" s="43" t="s">
        <v>1285</v>
      </c>
      <c r="C1110" s="36" t="s">
        <v>250</v>
      </c>
      <c r="D1110" s="44">
        <v>1002536.75</v>
      </c>
      <c r="E1110" s="44">
        <v>1045784.6</v>
      </c>
      <c r="F1110" s="45">
        <v>1055538.5</v>
      </c>
      <c r="G1110" s="21"/>
      <c r="H1110" s="22"/>
    </row>
    <row r="1111" spans="1:8" ht="33" x14ac:dyDescent="0.3">
      <c r="A1111" s="46"/>
      <c r="B1111" s="43" t="s">
        <v>1286</v>
      </c>
      <c r="C1111" s="36" t="s">
        <v>251</v>
      </c>
      <c r="D1111" s="44">
        <v>0</v>
      </c>
      <c r="E1111" s="44">
        <v>103200</v>
      </c>
      <c r="F1111" s="45">
        <v>168000</v>
      </c>
      <c r="G1111" s="61"/>
      <c r="H1111" s="61"/>
    </row>
    <row r="1112" spans="1:8" ht="33" x14ac:dyDescent="0.3">
      <c r="A1112" s="38"/>
      <c r="B1112" s="43" t="s">
        <v>1287</v>
      </c>
      <c r="C1112" s="76" t="s">
        <v>2169</v>
      </c>
      <c r="D1112" s="44">
        <v>12878.61</v>
      </c>
      <c r="E1112" s="44">
        <v>14328</v>
      </c>
      <c r="F1112" s="45">
        <v>8170</v>
      </c>
      <c r="G1112" s="61"/>
      <c r="H1112" s="61"/>
    </row>
    <row r="1113" spans="1:8" ht="33" x14ac:dyDescent="0.3">
      <c r="A1113" s="42"/>
      <c r="B1113" s="43" t="s">
        <v>1288</v>
      </c>
      <c r="C1113" s="76" t="s">
        <v>1289</v>
      </c>
      <c r="D1113" s="44">
        <v>0</v>
      </c>
      <c r="E1113" s="50">
        <v>0</v>
      </c>
      <c r="F1113" s="45">
        <v>17800</v>
      </c>
      <c r="G1113" s="61"/>
      <c r="H1113" s="61"/>
    </row>
    <row r="1114" spans="1:8" x14ac:dyDescent="0.3">
      <c r="A1114" s="42"/>
      <c r="B1114" s="43"/>
      <c r="C1114" s="36" t="s">
        <v>4</v>
      </c>
      <c r="D1114" s="50">
        <v>60</v>
      </c>
      <c r="E1114" s="50">
        <v>0</v>
      </c>
      <c r="F1114" s="47">
        <v>0</v>
      </c>
      <c r="G1114" s="61"/>
      <c r="H1114" s="61"/>
    </row>
    <row r="1115" spans="1:8" x14ac:dyDescent="0.3">
      <c r="A1115" s="42" t="s">
        <v>0</v>
      </c>
      <c r="B1115" s="43"/>
      <c r="C1115" s="29" t="s">
        <v>252</v>
      </c>
      <c r="D1115" s="63">
        <f>+D1116</f>
        <v>533517.6</v>
      </c>
      <c r="E1115" s="63">
        <f>+E1116</f>
        <v>492744.89999999997</v>
      </c>
      <c r="F1115" s="63">
        <f>+F1116</f>
        <v>7513072.9000000004</v>
      </c>
      <c r="G1115" s="21">
        <f>+F1115/E1115</f>
        <v>15.247388455973875</v>
      </c>
      <c r="H1115" s="22">
        <f>+F1115/$F$5</f>
        <v>2.0710746211591302E-3</v>
      </c>
    </row>
    <row r="1116" spans="1:8" ht="33" x14ac:dyDescent="0.3">
      <c r="A1116" s="42">
        <v>1096</v>
      </c>
      <c r="B1116" s="43"/>
      <c r="C1116" s="75" t="s">
        <v>2170</v>
      </c>
      <c r="D1116" s="64">
        <f>+D1117+D1118+D1119+D1120+D1121</f>
        <v>533517.6</v>
      </c>
      <c r="E1116" s="64">
        <f>+E1117+E1118+E1119+E1120+E1121</f>
        <v>492744.89999999997</v>
      </c>
      <c r="F1116" s="64">
        <f>+F1117+F1118+F1119+F1120+F1121</f>
        <v>7513072.9000000004</v>
      </c>
      <c r="G1116" s="21">
        <f>+F1116/E1116</f>
        <v>15.247388455973875</v>
      </c>
      <c r="H1116" s="22">
        <f>+F1116/$F$5</f>
        <v>2.0710746211591302E-3</v>
      </c>
    </row>
    <row r="1117" spans="1:8" ht="49.5" x14ac:dyDescent="0.3">
      <c r="A1117" s="42"/>
      <c r="B1117" s="43" t="s">
        <v>1290</v>
      </c>
      <c r="C1117" s="36" t="s">
        <v>2171</v>
      </c>
      <c r="D1117" s="44">
        <v>469774.32</v>
      </c>
      <c r="E1117" s="44">
        <v>473127.8</v>
      </c>
      <c r="F1117" s="45">
        <v>485127.8</v>
      </c>
      <c r="G1117" s="21"/>
      <c r="H1117" s="22"/>
    </row>
    <row r="1118" spans="1:8" ht="33" x14ac:dyDescent="0.3">
      <c r="A1118" s="42"/>
      <c r="B1118" s="43" t="s">
        <v>1291</v>
      </c>
      <c r="C1118" s="36" t="s">
        <v>2172</v>
      </c>
      <c r="D1118" s="44">
        <v>20052.849999999999</v>
      </c>
      <c r="E1118" s="44">
        <v>19617.099999999999</v>
      </c>
      <c r="F1118" s="45">
        <v>58851.3</v>
      </c>
      <c r="G1118" s="61"/>
      <c r="H1118" s="61"/>
    </row>
    <row r="1119" spans="1:8" ht="33" x14ac:dyDescent="0.3">
      <c r="A1119" s="42"/>
      <c r="B1119" s="43" t="s">
        <v>1292</v>
      </c>
      <c r="C1119" s="76" t="s">
        <v>2173</v>
      </c>
      <c r="D1119" s="44">
        <v>19880.43</v>
      </c>
      <c r="E1119" s="50">
        <v>0</v>
      </c>
      <c r="F1119" s="45">
        <v>2517405.7000000002</v>
      </c>
      <c r="G1119" s="61"/>
      <c r="H1119" s="61"/>
    </row>
    <row r="1120" spans="1:8" x14ac:dyDescent="0.3">
      <c r="A1120" s="42"/>
      <c r="B1120" s="43" t="s">
        <v>1293</v>
      </c>
      <c r="C1120" s="76" t="s">
        <v>1294</v>
      </c>
      <c r="D1120" s="44">
        <v>0</v>
      </c>
      <c r="E1120" s="50">
        <v>0</v>
      </c>
      <c r="F1120" s="45">
        <v>4451688.0999999996</v>
      </c>
      <c r="G1120" s="61"/>
      <c r="H1120" s="61"/>
    </row>
    <row r="1121" spans="1:8" ht="33" x14ac:dyDescent="0.3">
      <c r="A1121" s="42"/>
      <c r="B1121" s="43" t="s">
        <v>1295</v>
      </c>
      <c r="C1121" s="76" t="s">
        <v>1296</v>
      </c>
      <c r="D1121" s="44">
        <v>23810</v>
      </c>
      <c r="E1121" s="50">
        <v>0</v>
      </c>
      <c r="F1121" s="45">
        <v>0</v>
      </c>
      <c r="G1121" s="21"/>
      <c r="H1121" s="22"/>
    </row>
    <row r="1122" spans="1:8" ht="33" x14ac:dyDescent="0.3">
      <c r="A1122" s="40" t="s">
        <v>0</v>
      </c>
      <c r="B1122" s="43"/>
      <c r="C1122" s="29" t="s">
        <v>1297</v>
      </c>
      <c r="D1122" s="63">
        <f>+D1123+D1126</f>
        <v>605462.81999999995</v>
      </c>
      <c r="E1122" s="63">
        <f>+E1123+E1126</f>
        <v>594371.80000000005</v>
      </c>
      <c r="F1122" s="63">
        <f>+F1123+F1126</f>
        <v>614927</v>
      </c>
      <c r="G1122" s="21">
        <f>+F1122/E1122</f>
        <v>1.0345830673662511</v>
      </c>
      <c r="H1122" s="22">
        <f>+F1122/$F$5</f>
        <v>1.6951249116264002E-4</v>
      </c>
    </row>
    <row r="1123" spans="1:8" x14ac:dyDescent="0.3">
      <c r="A1123" s="42">
        <v>1034</v>
      </c>
      <c r="B1123" s="43"/>
      <c r="C1123" s="75" t="s">
        <v>2174</v>
      </c>
      <c r="D1123" s="64">
        <f>+D1124+D1125</f>
        <v>604199.51</v>
      </c>
      <c r="E1123" s="64">
        <f>+E1124+E1125</f>
        <v>594371.80000000005</v>
      </c>
      <c r="F1123" s="64">
        <f>+F1124+F1125</f>
        <v>614927</v>
      </c>
      <c r="G1123" s="21">
        <f>+F1123/E1123</f>
        <v>1.0345830673662511</v>
      </c>
      <c r="H1123" s="22">
        <f>+F1123/$F$5</f>
        <v>1.6951249116264002E-4</v>
      </c>
    </row>
    <row r="1124" spans="1:8" ht="49.5" x14ac:dyDescent="0.3">
      <c r="A1124" s="42"/>
      <c r="B1124" s="43" t="s">
        <v>1298</v>
      </c>
      <c r="C1124" s="76" t="s">
        <v>2175</v>
      </c>
      <c r="D1124" s="44">
        <v>588899.51</v>
      </c>
      <c r="E1124" s="44">
        <v>594371.80000000005</v>
      </c>
      <c r="F1124" s="45">
        <v>614927</v>
      </c>
      <c r="G1124" s="61"/>
      <c r="H1124" s="61"/>
    </row>
    <row r="1125" spans="1:8" ht="66" x14ac:dyDescent="0.3">
      <c r="A1125" s="42"/>
      <c r="B1125" s="43" t="s">
        <v>1299</v>
      </c>
      <c r="C1125" s="76" t="s">
        <v>2176</v>
      </c>
      <c r="D1125" s="44">
        <v>15300</v>
      </c>
      <c r="E1125" s="50">
        <v>0</v>
      </c>
      <c r="F1125" s="45">
        <v>0</v>
      </c>
      <c r="G1125" s="61"/>
      <c r="H1125" s="61"/>
    </row>
    <row r="1126" spans="1:8" x14ac:dyDescent="0.3">
      <c r="A1126" s="42"/>
      <c r="B1126" s="43"/>
      <c r="C1126" s="76" t="s">
        <v>4</v>
      </c>
      <c r="D1126" s="44">
        <v>1263.3099999999395</v>
      </c>
      <c r="E1126" s="50">
        <v>0</v>
      </c>
      <c r="F1126" s="47">
        <v>0</v>
      </c>
      <c r="G1126" s="61"/>
      <c r="H1126" s="61"/>
    </row>
    <row r="1127" spans="1:8" x14ac:dyDescent="0.3">
      <c r="A1127" s="46" t="s">
        <v>0</v>
      </c>
      <c r="B1127" s="43"/>
      <c r="C1127" s="33" t="s">
        <v>253</v>
      </c>
      <c r="D1127" s="63">
        <f>+D1128+D1132</f>
        <v>4364241.91</v>
      </c>
      <c r="E1127" s="63">
        <f>+E1128+E1132</f>
        <v>3978942.4</v>
      </c>
      <c r="F1127" s="63">
        <f>+F1128+F1132</f>
        <v>3961342.4</v>
      </c>
      <c r="G1127" s="21">
        <f>+F1127/E1127</f>
        <v>0.99557671405346304</v>
      </c>
      <c r="H1127" s="22">
        <f>+F1127/$F$5</f>
        <v>1.091994689730962E-3</v>
      </c>
    </row>
    <row r="1128" spans="1:8" ht="33" x14ac:dyDescent="0.3">
      <c r="A1128" s="38">
        <v>1012</v>
      </c>
      <c r="B1128" s="43"/>
      <c r="C1128" s="75" t="s">
        <v>2177</v>
      </c>
      <c r="D1128" s="64">
        <f>+D1129+D1130+D1131</f>
        <v>4360219.41</v>
      </c>
      <c r="E1128" s="64">
        <f>+E1129+E1130+E1131</f>
        <v>3978942.4</v>
      </c>
      <c r="F1128" s="64">
        <f>+F1129+F1130+F1131</f>
        <v>3961342.4</v>
      </c>
      <c r="G1128" s="21">
        <f>+F1128/E1128</f>
        <v>0.99557671405346304</v>
      </c>
      <c r="H1128" s="22">
        <f>+F1128/$F$5</f>
        <v>1.091994689730962E-3</v>
      </c>
    </row>
    <row r="1129" spans="1:8" ht="49.5" x14ac:dyDescent="0.3">
      <c r="A1129" s="40"/>
      <c r="B1129" s="43" t="s">
        <v>1300</v>
      </c>
      <c r="C1129" s="36" t="s">
        <v>2178</v>
      </c>
      <c r="D1129" s="44">
        <v>4210689.49</v>
      </c>
      <c r="E1129" s="44">
        <v>3901949.3</v>
      </c>
      <c r="F1129" s="45">
        <v>3912949.3</v>
      </c>
      <c r="G1129" s="61"/>
      <c r="H1129" s="61"/>
    </row>
    <row r="1130" spans="1:8" x14ac:dyDescent="0.3">
      <c r="A1130" s="42"/>
      <c r="B1130" s="43" t="s">
        <v>1301</v>
      </c>
      <c r="C1130" s="36" t="s">
        <v>2179</v>
      </c>
      <c r="D1130" s="44">
        <v>149529.92000000001</v>
      </c>
      <c r="E1130" s="44">
        <v>28600</v>
      </c>
      <c r="F1130" s="45">
        <v>0</v>
      </c>
      <c r="G1130" s="61"/>
      <c r="H1130" s="61"/>
    </row>
    <row r="1131" spans="1:8" ht="49.5" x14ac:dyDescent="0.3">
      <c r="A1131" s="42"/>
      <c r="B1131" s="43" t="s">
        <v>1302</v>
      </c>
      <c r="C1131" s="36" t="s">
        <v>2180</v>
      </c>
      <c r="D1131" s="44">
        <v>0</v>
      </c>
      <c r="E1131" s="44">
        <v>48393.1</v>
      </c>
      <c r="F1131" s="45">
        <v>48393.1</v>
      </c>
      <c r="G1131" s="61"/>
      <c r="H1131" s="61"/>
    </row>
    <row r="1132" spans="1:8" x14ac:dyDescent="0.3">
      <c r="A1132" s="42"/>
      <c r="B1132" s="43"/>
      <c r="C1132" s="76" t="s">
        <v>4</v>
      </c>
      <c r="D1132" s="44">
        <v>4022.5</v>
      </c>
      <c r="E1132" s="50">
        <v>0</v>
      </c>
      <c r="F1132" s="47">
        <v>0</v>
      </c>
      <c r="G1132" s="21"/>
      <c r="H1132" s="22"/>
    </row>
    <row r="1133" spans="1:8" x14ac:dyDescent="0.3">
      <c r="A1133" s="46" t="s">
        <v>0</v>
      </c>
      <c r="B1133" s="43"/>
      <c r="C1133" s="29" t="s">
        <v>254</v>
      </c>
      <c r="D1133" s="63">
        <f>+D1134+D1137</f>
        <v>377913.24</v>
      </c>
      <c r="E1133" s="63">
        <f>+E1134+E1137</f>
        <v>381191.4</v>
      </c>
      <c r="F1133" s="63">
        <f>+F1134+F1137</f>
        <v>374380.4</v>
      </c>
      <c r="G1133" s="21">
        <f>+F1133/E1133</f>
        <v>0.982132335619324</v>
      </c>
      <c r="H1133" s="22">
        <f>+F1133/$F$5</f>
        <v>1.0320274479160233E-4</v>
      </c>
    </row>
    <row r="1134" spans="1:8" x14ac:dyDescent="0.3">
      <c r="A1134" s="38">
        <v>1007</v>
      </c>
      <c r="B1134" s="43"/>
      <c r="C1134" s="75" t="s">
        <v>2181</v>
      </c>
      <c r="D1134" s="64">
        <f>+D1135+D1136</f>
        <v>372453.91000000003</v>
      </c>
      <c r="E1134" s="64">
        <f>+E1135+E1136</f>
        <v>381191.4</v>
      </c>
      <c r="F1134" s="64">
        <f>+F1135+F1136</f>
        <v>374380.4</v>
      </c>
      <c r="G1134" s="21">
        <f>+F1134/E1134</f>
        <v>0.982132335619324</v>
      </c>
      <c r="H1134" s="22">
        <f>+F1134/$F$5</f>
        <v>1.0320274479160233E-4</v>
      </c>
    </row>
    <row r="1135" spans="1:8" x14ac:dyDescent="0.3">
      <c r="A1135" s="40"/>
      <c r="B1135" s="43" t="s">
        <v>1303</v>
      </c>
      <c r="C1135" s="36" t="s">
        <v>255</v>
      </c>
      <c r="D1135" s="44">
        <v>366505.01</v>
      </c>
      <c r="E1135" s="44">
        <v>375941.4</v>
      </c>
      <c r="F1135" s="45">
        <v>374380.4</v>
      </c>
      <c r="G1135" s="61"/>
      <c r="H1135" s="61"/>
    </row>
    <row r="1136" spans="1:8" ht="33" x14ac:dyDescent="0.3">
      <c r="A1136" s="42"/>
      <c r="B1136" s="43" t="s">
        <v>1304</v>
      </c>
      <c r="C1136" s="36" t="s">
        <v>2182</v>
      </c>
      <c r="D1136" s="44">
        <v>5948.9</v>
      </c>
      <c r="E1136" s="44">
        <v>5250</v>
      </c>
      <c r="F1136" s="45">
        <v>0</v>
      </c>
      <c r="G1136" s="61"/>
      <c r="H1136" s="61"/>
    </row>
    <row r="1137" spans="1:8" x14ac:dyDescent="0.3">
      <c r="A1137" s="42"/>
      <c r="B1137" s="43"/>
      <c r="C1137" s="76" t="s">
        <v>4</v>
      </c>
      <c r="D1137" s="44">
        <v>5459.3299999999581</v>
      </c>
      <c r="E1137" s="50">
        <v>0</v>
      </c>
      <c r="F1137" s="47">
        <v>0</v>
      </c>
      <c r="G1137" s="61"/>
      <c r="H1137" s="61"/>
    </row>
    <row r="1138" spans="1:8" x14ac:dyDescent="0.3">
      <c r="A1138" s="42" t="s">
        <v>0</v>
      </c>
      <c r="B1138" s="43"/>
      <c r="C1138" s="29" t="s">
        <v>256</v>
      </c>
      <c r="D1138" s="63">
        <f>+D1139+D1156+D1158</f>
        <v>102728494.93000001</v>
      </c>
      <c r="E1138" s="63">
        <f>+E1139+E1156+E1158</f>
        <v>115883713.15687966</v>
      </c>
      <c r="F1138" s="63">
        <f>+F1139+F1156+F1158</f>
        <v>138872022.30000001</v>
      </c>
      <c r="G1138" s="21">
        <f>+F1138/E1138</f>
        <v>1.1983739432995171</v>
      </c>
      <c r="H1138" s="22">
        <f>+F1138/$F$5</f>
        <v>3.8281848825741434E-2</v>
      </c>
    </row>
    <row r="1139" spans="1:8" x14ac:dyDescent="0.3">
      <c r="A1139" s="42">
        <v>1023</v>
      </c>
      <c r="B1139" s="43"/>
      <c r="C1139" s="75" t="s">
        <v>2183</v>
      </c>
      <c r="D1139" s="64">
        <f>SUM(D1140:D1155)</f>
        <v>33212894.350000001</v>
      </c>
      <c r="E1139" s="64">
        <f>SUM(E1140:E1155)</f>
        <v>31813068.356879666</v>
      </c>
      <c r="F1139" s="64">
        <f>SUM(F1140:F1155)</f>
        <v>36715206.500000007</v>
      </c>
      <c r="G1139" s="21">
        <f>+F1139/E1139</f>
        <v>1.1540919627157007</v>
      </c>
      <c r="H1139" s="22">
        <f>+F1139/$F$5</f>
        <v>1.0121016181377229E-2</v>
      </c>
    </row>
    <row r="1140" spans="1:8" x14ac:dyDescent="0.3">
      <c r="A1140" s="42"/>
      <c r="B1140" s="43" t="s">
        <v>1305</v>
      </c>
      <c r="C1140" s="35" t="s">
        <v>2183</v>
      </c>
      <c r="D1140" s="44">
        <v>25435530.789999999</v>
      </c>
      <c r="E1140" s="44">
        <v>24742266.056879666</v>
      </c>
      <c r="F1140" s="45">
        <v>26227795.899999999</v>
      </c>
      <c r="G1140" s="61"/>
      <c r="H1140" s="61"/>
    </row>
    <row r="1141" spans="1:8" x14ac:dyDescent="0.3">
      <c r="A1141" s="42"/>
      <c r="B1141" s="43" t="s">
        <v>1306</v>
      </c>
      <c r="C1141" s="36" t="s">
        <v>2184</v>
      </c>
      <c r="D1141" s="44">
        <v>153724.79999999999</v>
      </c>
      <c r="E1141" s="44">
        <v>175470.5</v>
      </c>
      <c r="F1141" s="45">
        <v>175470.5</v>
      </c>
      <c r="G1141" s="61"/>
      <c r="H1141" s="61"/>
    </row>
    <row r="1142" spans="1:8" x14ac:dyDescent="0.3">
      <c r="A1142" s="42"/>
      <c r="B1142" s="43" t="s">
        <v>1307</v>
      </c>
      <c r="C1142" s="76" t="s">
        <v>2185</v>
      </c>
      <c r="D1142" s="44">
        <v>3402000</v>
      </c>
      <c r="E1142" s="50">
        <v>0</v>
      </c>
      <c r="F1142" s="45">
        <v>0</v>
      </c>
      <c r="G1142" s="61"/>
      <c r="H1142" s="61"/>
    </row>
    <row r="1143" spans="1:8" x14ac:dyDescent="0.3">
      <c r="A1143" s="42"/>
      <c r="B1143" s="43" t="s">
        <v>1308</v>
      </c>
      <c r="C1143" s="76" t="s">
        <v>2186</v>
      </c>
      <c r="D1143" s="44">
        <v>68002.2</v>
      </c>
      <c r="E1143" s="44">
        <v>81855.899999999994</v>
      </c>
      <c r="F1143" s="45">
        <v>68598</v>
      </c>
      <c r="G1143" s="61"/>
      <c r="H1143" s="61"/>
    </row>
    <row r="1144" spans="1:8" ht="33" x14ac:dyDescent="0.3">
      <c r="A1144" s="42"/>
      <c r="B1144" s="43" t="s">
        <v>1309</v>
      </c>
      <c r="C1144" s="36" t="s">
        <v>257</v>
      </c>
      <c r="D1144" s="44">
        <v>48008.7</v>
      </c>
      <c r="E1144" s="44">
        <v>76480.600000000006</v>
      </c>
      <c r="F1144" s="45">
        <v>77462.600000000006</v>
      </c>
      <c r="G1144" s="61"/>
      <c r="H1144" s="61"/>
    </row>
    <row r="1145" spans="1:8" ht="33" x14ac:dyDescent="0.3">
      <c r="A1145" s="42"/>
      <c r="B1145" s="43" t="s">
        <v>1310</v>
      </c>
      <c r="C1145" s="76" t="s">
        <v>258</v>
      </c>
      <c r="D1145" s="44">
        <v>424157.37</v>
      </c>
      <c r="E1145" s="44">
        <v>1087667.8999999999</v>
      </c>
      <c r="F1145" s="45">
        <v>1087667.8999999999</v>
      </c>
      <c r="G1145" s="61"/>
      <c r="H1145" s="61"/>
    </row>
    <row r="1146" spans="1:8" ht="33" x14ac:dyDescent="0.3">
      <c r="A1146" s="42"/>
      <c r="B1146" s="43" t="s">
        <v>1311</v>
      </c>
      <c r="C1146" s="36" t="s">
        <v>259</v>
      </c>
      <c r="D1146" s="44">
        <v>5803.34</v>
      </c>
      <c r="E1146" s="44">
        <v>6000</v>
      </c>
      <c r="F1146" s="45">
        <v>6000</v>
      </c>
      <c r="G1146" s="61"/>
      <c r="H1146" s="61"/>
    </row>
    <row r="1147" spans="1:8" ht="33" x14ac:dyDescent="0.3">
      <c r="A1147" s="42"/>
      <c r="B1147" s="43" t="s">
        <v>1312</v>
      </c>
      <c r="C1147" s="36" t="s">
        <v>2187</v>
      </c>
      <c r="D1147" s="44">
        <v>1247426.71</v>
      </c>
      <c r="E1147" s="44">
        <v>266217.5</v>
      </c>
      <c r="F1147" s="45">
        <v>243736.4</v>
      </c>
      <c r="G1147" s="61"/>
      <c r="H1147" s="61"/>
    </row>
    <row r="1148" spans="1:8" ht="66" x14ac:dyDescent="0.3">
      <c r="A1148" s="46"/>
      <c r="B1148" s="43" t="s">
        <v>1313</v>
      </c>
      <c r="C1148" s="76" t="s">
        <v>2188</v>
      </c>
      <c r="D1148" s="44">
        <v>1200835.57</v>
      </c>
      <c r="E1148" s="44">
        <v>175623.6</v>
      </c>
      <c r="F1148" s="45">
        <v>400000</v>
      </c>
      <c r="G1148" s="61"/>
      <c r="H1148" s="61"/>
    </row>
    <row r="1149" spans="1:8" ht="66" x14ac:dyDescent="0.3">
      <c r="A1149" s="38"/>
      <c r="B1149" s="43" t="s">
        <v>1314</v>
      </c>
      <c r="C1149" s="36" t="s">
        <v>2189</v>
      </c>
      <c r="D1149" s="44">
        <v>69884.899999999994</v>
      </c>
      <c r="E1149" s="50">
        <v>0</v>
      </c>
      <c r="F1149" s="45">
        <v>0</v>
      </c>
      <c r="G1149" s="61"/>
      <c r="H1149" s="61"/>
    </row>
    <row r="1150" spans="1:8" ht="66" x14ac:dyDescent="0.3">
      <c r="A1150" s="40"/>
      <c r="B1150" s="43" t="s">
        <v>1315</v>
      </c>
      <c r="C1150" s="36" t="s">
        <v>2190</v>
      </c>
      <c r="D1150" s="44">
        <v>947131.69</v>
      </c>
      <c r="E1150" s="44">
        <v>1263727.8</v>
      </c>
      <c r="F1150" s="45">
        <v>3268357.6</v>
      </c>
      <c r="G1150" s="21"/>
      <c r="H1150" s="22"/>
    </row>
    <row r="1151" spans="1:8" ht="66" x14ac:dyDescent="0.3">
      <c r="A1151" s="42"/>
      <c r="B1151" s="43" t="s">
        <v>1316</v>
      </c>
      <c r="C1151" s="36" t="s">
        <v>2191</v>
      </c>
      <c r="D1151" s="44">
        <v>210388.28</v>
      </c>
      <c r="E1151" s="44">
        <v>910086.5</v>
      </c>
      <c r="F1151" s="45">
        <v>3311200.7</v>
      </c>
      <c r="G1151" s="61"/>
      <c r="H1151" s="61"/>
    </row>
    <row r="1152" spans="1:8" ht="66" x14ac:dyDescent="0.3">
      <c r="A1152" s="42"/>
      <c r="B1152" s="43" t="s">
        <v>1317</v>
      </c>
      <c r="C1152" s="78" t="s">
        <v>2192</v>
      </c>
      <c r="D1152" s="44">
        <v>0</v>
      </c>
      <c r="E1152" s="44">
        <v>2523060</v>
      </c>
      <c r="F1152" s="45">
        <v>1268553.6000000001</v>
      </c>
      <c r="G1152" s="61"/>
      <c r="H1152" s="61"/>
    </row>
    <row r="1153" spans="1:8" ht="66" x14ac:dyDescent="0.3">
      <c r="A1153" s="42"/>
      <c r="B1153" s="43" t="s">
        <v>1318</v>
      </c>
      <c r="C1153" s="36" t="s">
        <v>260</v>
      </c>
      <c r="D1153" s="44">
        <v>0</v>
      </c>
      <c r="E1153" s="44">
        <v>504612</v>
      </c>
      <c r="F1153" s="45">
        <v>253710.7</v>
      </c>
      <c r="G1153" s="21"/>
      <c r="H1153" s="22"/>
    </row>
    <row r="1154" spans="1:8" ht="66" x14ac:dyDescent="0.3">
      <c r="A1154" s="73"/>
      <c r="B1154" s="43" t="s">
        <v>1319</v>
      </c>
      <c r="C1154" s="78" t="s">
        <v>1320</v>
      </c>
      <c r="D1154" s="44">
        <v>0</v>
      </c>
      <c r="E1154" s="50">
        <v>0</v>
      </c>
      <c r="F1154" s="45">
        <v>285424.59999999998</v>
      </c>
      <c r="G1154" s="21"/>
      <c r="H1154" s="22"/>
    </row>
    <row r="1155" spans="1:8" ht="66" x14ac:dyDescent="0.3">
      <c r="A1155" s="42"/>
      <c r="B1155" s="43" t="s">
        <v>1321</v>
      </c>
      <c r="C1155" s="78" t="s">
        <v>1322</v>
      </c>
      <c r="D1155" s="44">
        <v>0</v>
      </c>
      <c r="E1155" s="50">
        <v>0</v>
      </c>
      <c r="F1155" s="45">
        <v>41228</v>
      </c>
      <c r="G1155" s="61"/>
      <c r="H1155" s="61"/>
    </row>
    <row r="1156" spans="1:8" x14ac:dyDescent="0.3">
      <c r="A1156" s="46">
        <v>1239</v>
      </c>
      <c r="B1156" s="43"/>
      <c r="C1156" s="75" t="s">
        <v>261</v>
      </c>
      <c r="D1156" s="64">
        <f>+D1157</f>
        <v>68588519.859999999</v>
      </c>
      <c r="E1156" s="64">
        <f>+E1157</f>
        <v>84070644.799999997</v>
      </c>
      <c r="F1156" s="64">
        <f>+F1157</f>
        <v>102156815.8</v>
      </c>
      <c r="G1156" s="21">
        <f>+F1156/E1156</f>
        <v>1.215130632612919</v>
      </c>
      <c r="H1156" s="22">
        <f>+F1156/$F$5</f>
        <v>2.8160832644364201E-2</v>
      </c>
    </row>
    <row r="1157" spans="1:8" x14ac:dyDescent="0.3">
      <c r="A1157" s="38"/>
      <c r="B1157" s="43" t="s">
        <v>1323</v>
      </c>
      <c r="C1157" s="36" t="s">
        <v>261</v>
      </c>
      <c r="D1157" s="44">
        <v>68588519.859999999</v>
      </c>
      <c r="E1157" s="44">
        <v>84070644.799999997</v>
      </c>
      <c r="F1157" s="45">
        <v>102156815.8</v>
      </c>
      <c r="G1157" s="61"/>
      <c r="H1157" s="61"/>
    </row>
    <row r="1158" spans="1:8" x14ac:dyDescent="0.3">
      <c r="A1158" s="27"/>
      <c r="B1158" s="43"/>
      <c r="C1158" s="76" t="s">
        <v>4</v>
      </c>
      <c r="D1158" s="44">
        <v>927080.71999999881</v>
      </c>
      <c r="E1158" s="50">
        <v>0</v>
      </c>
      <c r="F1158" s="47">
        <v>0</v>
      </c>
      <c r="G1158" s="61"/>
      <c r="H1158" s="61"/>
    </row>
    <row r="1159" spans="1:8" x14ac:dyDescent="0.3">
      <c r="A1159" s="42" t="s">
        <v>0</v>
      </c>
      <c r="B1159" s="43"/>
      <c r="C1159" s="29" t="s">
        <v>262</v>
      </c>
      <c r="D1159" s="63">
        <f>+D1160</f>
        <v>49722337.219999999</v>
      </c>
      <c r="E1159" s="63">
        <f>+E1160</f>
        <v>61093173</v>
      </c>
      <c r="F1159" s="63">
        <f>+F1160</f>
        <v>61606039.599999994</v>
      </c>
      <c r="G1159" s="21">
        <f>+F1159/E1159</f>
        <v>1.0083948267018312</v>
      </c>
      <c r="H1159" s="22">
        <f>+F1159/$F$5</f>
        <v>1.6982492626377198E-2</v>
      </c>
    </row>
    <row r="1160" spans="1:8" x14ac:dyDescent="0.3">
      <c r="A1160" s="42">
        <v>1138</v>
      </c>
      <c r="B1160" s="43"/>
      <c r="C1160" s="75" t="s">
        <v>2193</v>
      </c>
      <c r="D1160" s="64">
        <f>+D1161+D1162+D1163+D1164+D1165</f>
        <v>49722337.219999999</v>
      </c>
      <c r="E1160" s="64">
        <f>+E1161+E1162+E1163+E1164+E1165</f>
        <v>61093173</v>
      </c>
      <c r="F1160" s="64">
        <f>+F1161+F1162+F1163+F1164+F1165</f>
        <v>61606039.599999994</v>
      </c>
      <c r="G1160" s="21">
        <f>+F1160/E1160</f>
        <v>1.0083948267018312</v>
      </c>
      <c r="H1160" s="22">
        <f>+F1160/$F$5</f>
        <v>1.6982492626377198E-2</v>
      </c>
    </row>
    <row r="1161" spans="1:8" ht="49.5" x14ac:dyDescent="0.3">
      <c r="A1161" s="42"/>
      <c r="B1161" s="43" t="s">
        <v>1324</v>
      </c>
      <c r="C1161" s="36" t="s">
        <v>2194</v>
      </c>
      <c r="D1161" s="48">
        <v>36585774.299999997</v>
      </c>
      <c r="E1161" s="48">
        <v>47408231.100000001</v>
      </c>
      <c r="F1161" s="45">
        <v>48652594.799999997</v>
      </c>
      <c r="G1161" s="21"/>
      <c r="H1161" s="22"/>
    </row>
    <row r="1162" spans="1:8" x14ac:dyDescent="0.3">
      <c r="A1162" s="42"/>
      <c r="B1162" s="43" t="s">
        <v>1325</v>
      </c>
      <c r="C1162" s="36" t="s">
        <v>2195</v>
      </c>
      <c r="D1162" s="44">
        <v>10019356</v>
      </c>
      <c r="E1162" s="44">
        <v>10019356</v>
      </c>
      <c r="F1162" s="45">
        <v>10019356</v>
      </c>
      <c r="G1162" s="61"/>
      <c r="H1162" s="61"/>
    </row>
    <row r="1163" spans="1:8" ht="33" x14ac:dyDescent="0.3">
      <c r="A1163" s="42"/>
      <c r="B1163" s="43" t="s">
        <v>1326</v>
      </c>
      <c r="C1163" s="36" t="s">
        <v>2196</v>
      </c>
      <c r="D1163" s="48">
        <v>700844.89</v>
      </c>
      <c r="E1163" s="48">
        <v>1048650.8</v>
      </c>
      <c r="F1163" s="45">
        <v>834623</v>
      </c>
      <c r="G1163" s="61"/>
      <c r="H1163" s="61"/>
    </row>
    <row r="1164" spans="1:8" ht="33" x14ac:dyDescent="0.3">
      <c r="A1164" s="42"/>
      <c r="B1164" s="43" t="s">
        <v>1327</v>
      </c>
      <c r="C1164" s="36" t="s">
        <v>2197</v>
      </c>
      <c r="D1164" s="44">
        <v>2008513.63</v>
      </c>
      <c r="E1164" s="44">
        <v>2266535.1</v>
      </c>
      <c r="F1164" s="45">
        <v>1749065.8</v>
      </c>
      <c r="G1164" s="61"/>
      <c r="H1164" s="61"/>
    </row>
    <row r="1165" spans="1:8" ht="33" x14ac:dyDescent="0.3">
      <c r="A1165" s="42"/>
      <c r="B1165" s="43" t="s">
        <v>1328</v>
      </c>
      <c r="C1165" s="76" t="s">
        <v>2198</v>
      </c>
      <c r="D1165" s="48">
        <v>407848.4</v>
      </c>
      <c r="E1165" s="48">
        <v>350400</v>
      </c>
      <c r="F1165" s="45">
        <v>350400</v>
      </c>
      <c r="G1165" s="61"/>
      <c r="H1165" s="61"/>
    </row>
    <row r="1166" spans="1:8" x14ac:dyDescent="0.3">
      <c r="A1166" s="42" t="s">
        <v>0</v>
      </c>
      <c r="B1166" s="43"/>
      <c r="C1166" s="29" t="s">
        <v>263</v>
      </c>
      <c r="D1166" s="63">
        <f>+D1167</f>
        <v>2649373.3199999998</v>
      </c>
      <c r="E1166" s="63">
        <f>+E1167</f>
        <v>3826365</v>
      </c>
      <c r="F1166" s="63">
        <f>+F1167</f>
        <v>2953813.3000000003</v>
      </c>
      <c r="G1166" s="21">
        <f>+F1166/E1166</f>
        <v>0.77196328630436462</v>
      </c>
      <c r="H1166" s="22">
        <f>+F1166/$F$5</f>
        <v>8.1425640915480798E-4</v>
      </c>
    </row>
    <row r="1167" spans="1:8" x14ac:dyDescent="0.3">
      <c r="A1167" s="42">
        <v>1237</v>
      </c>
      <c r="B1167" s="43"/>
      <c r="C1167" s="75" t="s">
        <v>264</v>
      </c>
      <c r="D1167" s="64">
        <f>+D1168+D1169+D1170+D1171</f>
        <v>2649373.3199999998</v>
      </c>
      <c r="E1167" s="64">
        <f>+E1168+E1169+E1170+E1171</f>
        <v>3826365</v>
      </c>
      <c r="F1167" s="64">
        <f>+F1168+F1169+F1170+F1171</f>
        <v>2953813.3000000003</v>
      </c>
      <c r="G1167" s="21">
        <f>+F1167/E1167</f>
        <v>0.77196328630436462</v>
      </c>
      <c r="H1167" s="22">
        <f>+F1167/$F$5</f>
        <v>8.1425640915480798E-4</v>
      </c>
    </row>
    <row r="1168" spans="1:8" x14ac:dyDescent="0.3">
      <c r="A1168" s="42"/>
      <c r="B1168" s="43" t="s">
        <v>1329</v>
      </c>
      <c r="C1168" s="36" t="s">
        <v>265</v>
      </c>
      <c r="D1168" s="44">
        <v>1368267.52</v>
      </c>
      <c r="E1168" s="44">
        <v>2580350.2999999998</v>
      </c>
      <c r="F1168" s="45">
        <v>2452601.2000000002</v>
      </c>
      <c r="G1168" s="61"/>
      <c r="H1168" s="61"/>
    </row>
    <row r="1169" spans="1:8" ht="33" x14ac:dyDescent="0.3">
      <c r="A1169" s="42"/>
      <c r="B1169" s="43" t="s">
        <v>1330</v>
      </c>
      <c r="C1169" s="95" t="s">
        <v>266</v>
      </c>
      <c r="D1169" s="44">
        <v>630016.9</v>
      </c>
      <c r="E1169" s="44">
        <v>1246014.7000000002</v>
      </c>
      <c r="F1169" s="45">
        <v>501212.1</v>
      </c>
      <c r="G1169" s="61"/>
      <c r="H1169" s="61"/>
    </row>
    <row r="1170" spans="1:8" ht="33" x14ac:dyDescent="0.3">
      <c r="A1170" s="42"/>
      <c r="B1170" s="43" t="s">
        <v>1331</v>
      </c>
      <c r="C1170" s="76" t="s">
        <v>267</v>
      </c>
      <c r="D1170" s="44">
        <v>599888.9</v>
      </c>
      <c r="E1170" s="50">
        <v>0</v>
      </c>
      <c r="F1170" s="45">
        <v>0</v>
      </c>
      <c r="G1170" s="61"/>
      <c r="H1170" s="61"/>
    </row>
    <row r="1171" spans="1:8" ht="33" x14ac:dyDescent="0.3">
      <c r="A1171" s="42"/>
      <c r="B1171" s="43" t="s">
        <v>1332</v>
      </c>
      <c r="C1171" s="76" t="s">
        <v>268</v>
      </c>
      <c r="D1171" s="44">
        <v>51200</v>
      </c>
      <c r="E1171" s="50">
        <v>0</v>
      </c>
      <c r="F1171" s="45">
        <v>0</v>
      </c>
      <c r="G1171" s="61"/>
      <c r="H1171" s="61"/>
    </row>
    <row r="1172" spans="1:8" x14ac:dyDescent="0.3">
      <c r="A1172" s="40" t="s">
        <v>0</v>
      </c>
      <c r="B1172" s="43"/>
      <c r="C1172" s="29" t="s">
        <v>269</v>
      </c>
      <c r="D1172" s="63">
        <f>+D1173+D1182</f>
        <v>8340658.75</v>
      </c>
      <c r="E1172" s="63">
        <f>+E1173+E1182</f>
        <v>8374096.0999999996</v>
      </c>
      <c r="F1172" s="63">
        <f>+F1173+F1182</f>
        <v>8293170.2000000002</v>
      </c>
      <c r="G1172" s="21">
        <f>+F1172/E1172</f>
        <v>0.99033616296808447</v>
      </c>
      <c r="H1172" s="22">
        <f>+F1172/$F$5</f>
        <v>2.286118417694734E-3</v>
      </c>
    </row>
    <row r="1173" spans="1:8" x14ac:dyDescent="0.3">
      <c r="A1173" s="42">
        <v>1042</v>
      </c>
      <c r="B1173" s="43"/>
      <c r="C1173" s="32" t="s">
        <v>2199</v>
      </c>
      <c r="D1173" s="65">
        <f>SUM(D1174:D1181)</f>
        <v>8292043.75</v>
      </c>
      <c r="E1173" s="65">
        <f>SUM(E1174:E1181)</f>
        <v>8374096.0999999996</v>
      </c>
      <c r="F1173" s="65">
        <f>SUM(F1174:F1181)</f>
        <v>8293170.2000000002</v>
      </c>
      <c r="G1173" s="21">
        <f>+F1173/E1173</f>
        <v>0.99033616296808447</v>
      </c>
      <c r="H1173" s="22">
        <f>+F1173/$F$5</f>
        <v>2.286118417694734E-3</v>
      </c>
    </row>
    <row r="1174" spans="1:8" ht="33" x14ac:dyDescent="0.3">
      <c r="A1174" s="51"/>
      <c r="B1174" s="52" t="s">
        <v>1333</v>
      </c>
      <c r="C1174" s="96" t="s">
        <v>2200</v>
      </c>
      <c r="D1174" s="50">
        <v>165598.32999999999</v>
      </c>
      <c r="E1174" s="50">
        <v>159613.29999999999</v>
      </c>
      <c r="F1174" s="45">
        <v>167593.29999999999</v>
      </c>
      <c r="G1174" s="61"/>
      <c r="H1174" s="61"/>
    </row>
    <row r="1175" spans="1:8" ht="33" x14ac:dyDescent="0.3">
      <c r="A1175" s="38"/>
      <c r="B1175" s="43" t="s">
        <v>1334</v>
      </c>
      <c r="C1175" s="36" t="s">
        <v>2201</v>
      </c>
      <c r="D1175" s="50">
        <v>6396941.5999999996</v>
      </c>
      <c r="E1175" s="50">
        <v>6578017.0999999996</v>
      </c>
      <c r="F1175" s="45">
        <v>6578017.0999999996</v>
      </c>
      <c r="G1175" s="61"/>
      <c r="H1175" s="61"/>
    </row>
    <row r="1176" spans="1:8" x14ac:dyDescent="0.3">
      <c r="A1176" s="27"/>
      <c r="B1176" s="43" t="s">
        <v>1335</v>
      </c>
      <c r="C1176" s="36" t="s">
        <v>2202</v>
      </c>
      <c r="D1176" s="50">
        <v>970944.4</v>
      </c>
      <c r="E1176" s="50">
        <v>970944.4</v>
      </c>
      <c r="F1176" s="45">
        <v>970944.4</v>
      </c>
      <c r="G1176" s="61"/>
      <c r="H1176" s="61"/>
    </row>
    <row r="1177" spans="1:8" ht="33" x14ac:dyDescent="0.3">
      <c r="A1177" s="42"/>
      <c r="B1177" s="43" t="s">
        <v>1336</v>
      </c>
      <c r="C1177" s="36" t="s">
        <v>2203</v>
      </c>
      <c r="D1177" s="50">
        <v>221105.5</v>
      </c>
      <c r="E1177" s="50">
        <v>221105.5</v>
      </c>
      <c r="F1177" s="45">
        <v>221105.5</v>
      </c>
      <c r="G1177" s="21"/>
      <c r="H1177" s="22"/>
    </row>
    <row r="1178" spans="1:8" ht="33" x14ac:dyDescent="0.3">
      <c r="A1178" s="42"/>
      <c r="B1178" s="43" t="s">
        <v>1337</v>
      </c>
      <c r="C1178" s="36" t="s">
        <v>270</v>
      </c>
      <c r="D1178" s="50">
        <v>9200</v>
      </c>
      <c r="E1178" s="50">
        <v>9200</v>
      </c>
      <c r="F1178" s="45">
        <v>9200</v>
      </c>
      <c r="G1178" s="21"/>
      <c r="H1178" s="22"/>
    </row>
    <row r="1179" spans="1:8" ht="33" x14ac:dyDescent="0.3">
      <c r="A1179" s="42"/>
      <c r="B1179" s="43" t="s">
        <v>2204</v>
      </c>
      <c r="C1179" s="97" t="s">
        <v>1338</v>
      </c>
      <c r="D1179" s="50">
        <v>0</v>
      </c>
      <c r="E1179" s="50">
        <v>0</v>
      </c>
      <c r="F1179" s="45">
        <v>193875</v>
      </c>
      <c r="G1179" s="61"/>
      <c r="H1179" s="61"/>
    </row>
    <row r="1180" spans="1:8" ht="33" x14ac:dyDescent="0.3">
      <c r="A1180" s="42"/>
      <c r="B1180" s="43" t="s">
        <v>1339</v>
      </c>
      <c r="C1180" s="36" t="s">
        <v>2205</v>
      </c>
      <c r="D1180" s="50">
        <v>0</v>
      </c>
      <c r="E1180" s="50">
        <v>860</v>
      </c>
      <c r="F1180" s="45">
        <v>0</v>
      </c>
      <c r="G1180" s="61"/>
      <c r="H1180" s="61"/>
    </row>
    <row r="1181" spans="1:8" ht="33" x14ac:dyDescent="0.3">
      <c r="A1181" s="42"/>
      <c r="B1181" s="43" t="s">
        <v>1340</v>
      </c>
      <c r="C1181" s="36" t="s">
        <v>271</v>
      </c>
      <c r="D1181" s="50">
        <v>528253.92000000004</v>
      </c>
      <c r="E1181" s="50">
        <v>434355.8</v>
      </c>
      <c r="F1181" s="45">
        <v>152434.9</v>
      </c>
      <c r="G1181" s="61"/>
      <c r="H1181" s="61"/>
    </row>
    <row r="1182" spans="1:8" x14ac:dyDescent="0.3">
      <c r="A1182" s="42"/>
      <c r="B1182" s="43"/>
      <c r="C1182" s="76" t="s">
        <v>4</v>
      </c>
      <c r="D1182" s="44">
        <v>48615</v>
      </c>
      <c r="E1182" s="50">
        <v>0</v>
      </c>
      <c r="F1182" s="47">
        <v>0</v>
      </c>
      <c r="G1182" s="61"/>
      <c r="H1182" s="61"/>
    </row>
    <row r="1183" spans="1:8" x14ac:dyDescent="0.3">
      <c r="A1183" s="46" t="s">
        <v>0</v>
      </c>
      <c r="B1183" s="43"/>
      <c r="C1183" s="29" t="s">
        <v>272</v>
      </c>
      <c r="D1183" s="63">
        <f>+D1184</f>
        <v>1049449.25</v>
      </c>
      <c r="E1183" s="63">
        <f>+E1184</f>
        <v>1005530.4</v>
      </c>
      <c r="F1183" s="63">
        <f>+F1184</f>
        <v>1037712.3</v>
      </c>
      <c r="G1183" s="21">
        <f>+F1183/E1183</f>
        <v>1.0320049001004843</v>
      </c>
      <c r="H1183" s="22">
        <f>+F1183/$F$5</f>
        <v>2.8605866563529146E-4</v>
      </c>
    </row>
    <row r="1184" spans="1:8" x14ac:dyDescent="0.3">
      <c r="A1184" s="38">
        <v>1161</v>
      </c>
      <c r="B1184" s="43"/>
      <c r="C1184" s="75" t="s">
        <v>2206</v>
      </c>
      <c r="D1184" s="64">
        <f>+D1185+D1186+D1187+D1188</f>
        <v>1049449.25</v>
      </c>
      <c r="E1184" s="64">
        <f>+E1185+E1186+E1187+E1188</f>
        <v>1005530.4</v>
      </c>
      <c r="F1184" s="64">
        <f>+F1185+F1186+F1187+F1188</f>
        <v>1037712.3</v>
      </c>
      <c r="G1184" s="21">
        <f>+F1184/E1184</f>
        <v>1.0320049001004843</v>
      </c>
      <c r="H1184" s="22">
        <f>+F1184/$F$5</f>
        <v>2.8605866563529146E-4</v>
      </c>
    </row>
    <row r="1185" spans="1:8" ht="33" x14ac:dyDescent="0.3">
      <c r="A1185" s="27"/>
      <c r="B1185" s="43" t="s">
        <v>1341</v>
      </c>
      <c r="C1185" s="36" t="s">
        <v>2207</v>
      </c>
      <c r="D1185" s="44">
        <v>952965.76</v>
      </c>
      <c r="E1185" s="44">
        <v>983699.1</v>
      </c>
      <c r="F1185" s="45">
        <v>1017365</v>
      </c>
      <c r="G1185" s="61"/>
      <c r="H1185" s="61"/>
    </row>
    <row r="1186" spans="1:8" x14ac:dyDescent="0.3">
      <c r="A1186" s="42"/>
      <c r="B1186" s="43" t="s">
        <v>1342</v>
      </c>
      <c r="C1186" s="36" t="s">
        <v>2208</v>
      </c>
      <c r="D1186" s="44">
        <v>4106.82</v>
      </c>
      <c r="E1186" s="44">
        <v>19716.3</v>
      </c>
      <c r="F1186" s="45">
        <v>20347.3</v>
      </c>
      <c r="G1186" s="61"/>
      <c r="H1186" s="61"/>
    </row>
    <row r="1187" spans="1:8" x14ac:dyDescent="0.3">
      <c r="A1187" s="42"/>
      <c r="B1187" s="43" t="s">
        <v>1343</v>
      </c>
      <c r="C1187" s="36" t="s">
        <v>2209</v>
      </c>
      <c r="D1187" s="44">
        <v>20490.45</v>
      </c>
      <c r="E1187" s="44">
        <v>2115</v>
      </c>
      <c r="F1187" s="45">
        <v>0</v>
      </c>
      <c r="G1187" s="21"/>
      <c r="H1187" s="22"/>
    </row>
    <row r="1188" spans="1:8" ht="33" x14ac:dyDescent="0.3">
      <c r="A1188" s="42"/>
      <c r="B1188" s="43" t="s">
        <v>1344</v>
      </c>
      <c r="C1188" s="76" t="s">
        <v>273</v>
      </c>
      <c r="D1188" s="44">
        <v>71886.22</v>
      </c>
      <c r="E1188" s="50">
        <v>0</v>
      </c>
      <c r="F1188" s="45">
        <v>0</v>
      </c>
      <c r="G1188" s="21"/>
      <c r="H1188" s="22"/>
    </row>
    <row r="1189" spans="1:8" x14ac:dyDescent="0.3">
      <c r="A1189" s="38" t="s">
        <v>0</v>
      </c>
      <c r="B1189" s="43"/>
      <c r="C1189" s="29" t="s">
        <v>274</v>
      </c>
      <c r="D1189" s="63">
        <f>+D1190</f>
        <v>573830.96</v>
      </c>
      <c r="E1189" s="63">
        <f>+E1190</f>
        <v>587082.6</v>
      </c>
      <c r="F1189" s="63">
        <f>+F1190</f>
        <v>602082.6</v>
      </c>
      <c r="G1189" s="21">
        <f>+F1189/E1189</f>
        <v>1.0255500674010778</v>
      </c>
      <c r="H1189" s="22">
        <f>+F1189/$F$5</f>
        <v>1.6597176804999508E-4</v>
      </c>
    </row>
    <row r="1190" spans="1:8" x14ac:dyDescent="0.3">
      <c r="A1190" s="40">
        <v>1060</v>
      </c>
      <c r="B1190" s="43"/>
      <c r="C1190" s="75" t="s">
        <v>2210</v>
      </c>
      <c r="D1190" s="64">
        <f>+D1191+D1192</f>
        <v>573830.96</v>
      </c>
      <c r="E1190" s="64">
        <f>+E1191+E1192</f>
        <v>587082.6</v>
      </c>
      <c r="F1190" s="64">
        <f>+F1191+F1192</f>
        <v>602082.6</v>
      </c>
      <c r="G1190" s="21">
        <f>+F1190/E1190</f>
        <v>1.0255500674010778</v>
      </c>
      <c r="H1190" s="22">
        <f>+F1190/$F$5</f>
        <v>1.6597176804999508E-4</v>
      </c>
    </row>
    <row r="1191" spans="1:8" ht="33" x14ac:dyDescent="0.3">
      <c r="A1191" s="42"/>
      <c r="B1191" s="43" t="s">
        <v>1345</v>
      </c>
      <c r="C1191" s="36" t="s">
        <v>2211</v>
      </c>
      <c r="D1191" s="44">
        <v>570523.21</v>
      </c>
      <c r="E1191" s="44">
        <v>578926.19999999995</v>
      </c>
      <c r="F1191" s="45">
        <v>602082.6</v>
      </c>
      <c r="G1191" s="21"/>
      <c r="H1191" s="22"/>
    </row>
    <row r="1192" spans="1:8" ht="33" x14ac:dyDescent="0.3">
      <c r="A1192" s="42"/>
      <c r="B1192" s="43" t="s">
        <v>1346</v>
      </c>
      <c r="C1192" s="36" t="s">
        <v>2212</v>
      </c>
      <c r="D1192" s="44">
        <v>3307.75</v>
      </c>
      <c r="E1192" s="44">
        <v>8156.4</v>
      </c>
      <c r="F1192" s="45">
        <v>0</v>
      </c>
      <c r="G1192" s="21"/>
      <c r="H1192" s="22"/>
    </row>
    <row r="1193" spans="1:8" x14ac:dyDescent="0.3">
      <c r="A1193" s="42" t="s">
        <v>0</v>
      </c>
      <c r="B1193" s="43"/>
      <c r="C1193" s="29" t="s">
        <v>2213</v>
      </c>
      <c r="D1193" s="63">
        <f>+D1194</f>
        <v>355176.34</v>
      </c>
      <c r="E1193" s="63">
        <f>+E1194</f>
        <v>440434</v>
      </c>
      <c r="F1193" s="63">
        <f>+F1194</f>
        <v>716434</v>
      </c>
      <c r="G1193" s="21">
        <f>+F1193/E1193</f>
        <v>1.626654617945027</v>
      </c>
      <c r="H1193" s="22">
        <f>+F1193/$F$5</f>
        <v>1.9749419377196781E-4</v>
      </c>
    </row>
    <row r="1194" spans="1:8" x14ac:dyDescent="0.3">
      <c r="A1194" s="42">
        <v>1054</v>
      </c>
      <c r="B1194" s="43"/>
      <c r="C1194" s="75" t="s">
        <v>2214</v>
      </c>
      <c r="D1194" s="64">
        <f>+D1195+D1196</f>
        <v>355176.34</v>
      </c>
      <c r="E1194" s="64">
        <f>+E1195+E1196</f>
        <v>440434</v>
      </c>
      <c r="F1194" s="64">
        <f>+F1195+F1196</f>
        <v>716434</v>
      </c>
      <c r="G1194" s="21">
        <f>+F1194/E1194</f>
        <v>1.626654617945027</v>
      </c>
      <c r="H1194" s="22">
        <f>+F1194/$F$5</f>
        <v>1.9749419377196781E-4</v>
      </c>
    </row>
    <row r="1195" spans="1:8" x14ac:dyDescent="0.3">
      <c r="A1195" s="42"/>
      <c r="B1195" s="43" t="s">
        <v>1347</v>
      </c>
      <c r="C1195" s="76" t="s">
        <v>2214</v>
      </c>
      <c r="D1195" s="50">
        <v>355176.34</v>
      </c>
      <c r="E1195" s="50">
        <v>440434</v>
      </c>
      <c r="F1195" s="45">
        <v>440434</v>
      </c>
      <c r="G1195" s="61"/>
      <c r="H1195" s="61"/>
    </row>
    <row r="1196" spans="1:8" ht="33" x14ac:dyDescent="0.3">
      <c r="A1196" s="42"/>
      <c r="B1196" s="43" t="s">
        <v>1348</v>
      </c>
      <c r="C1196" s="76" t="s">
        <v>2215</v>
      </c>
      <c r="D1196" s="50">
        <v>0</v>
      </c>
      <c r="E1196" s="50">
        <v>0</v>
      </c>
      <c r="F1196" s="45">
        <v>276000</v>
      </c>
      <c r="G1196" s="61"/>
      <c r="H1196" s="61"/>
    </row>
    <row r="1197" spans="1:8" x14ac:dyDescent="0.3">
      <c r="A1197" s="27" t="s">
        <v>0</v>
      </c>
      <c r="B1197" s="43"/>
      <c r="C1197" s="29" t="s">
        <v>275</v>
      </c>
      <c r="D1197" s="63">
        <f>+D1198</f>
        <v>5904591.7400000002</v>
      </c>
      <c r="E1197" s="63">
        <f>+E1198</f>
        <v>7704211.4000000004</v>
      </c>
      <c r="F1197" s="63">
        <f>+F1198</f>
        <v>8565041.0999999996</v>
      </c>
      <c r="G1197" s="21">
        <f>+F1197/E1197</f>
        <v>1.1117349531711966</v>
      </c>
      <c r="H1197" s="22">
        <f>+F1197/$F$5</f>
        <v>2.3610631079321589E-3</v>
      </c>
    </row>
    <row r="1198" spans="1:8" x14ac:dyDescent="0.3">
      <c r="A1198" s="42">
        <v>1036</v>
      </c>
      <c r="B1198" s="43"/>
      <c r="C1198" s="75" t="s">
        <v>2216</v>
      </c>
      <c r="D1198" s="64">
        <f>+D1199+D1200+D1201+D1202</f>
        <v>5904591.7400000002</v>
      </c>
      <c r="E1198" s="64">
        <f>+E1199+E1200+E1201+E1202</f>
        <v>7704211.4000000004</v>
      </c>
      <c r="F1198" s="64">
        <f>+F1199+F1200+F1201+F1202</f>
        <v>8565041.0999999996</v>
      </c>
      <c r="G1198" s="21">
        <f>+F1198/E1198</f>
        <v>1.1117349531711966</v>
      </c>
      <c r="H1198" s="22">
        <f>+F1198/$F$5</f>
        <v>2.3610631079321589E-3</v>
      </c>
    </row>
    <row r="1199" spans="1:8" x14ac:dyDescent="0.3">
      <c r="A1199" s="42"/>
      <c r="B1199" s="43" t="s">
        <v>1349</v>
      </c>
      <c r="C1199" s="36" t="s">
        <v>2217</v>
      </c>
      <c r="D1199" s="44">
        <v>5856955.2999999998</v>
      </c>
      <c r="E1199" s="44">
        <v>7422375.9000000004</v>
      </c>
      <c r="F1199" s="45">
        <v>8408097.0999999996</v>
      </c>
      <c r="G1199" s="61"/>
      <c r="H1199" s="61"/>
    </row>
    <row r="1200" spans="1:8" ht="33" x14ac:dyDescent="0.3">
      <c r="A1200" s="42"/>
      <c r="B1200" s="43" t="s">
        <v>1350</v>
      </c>
      <c r="C1200" s="76" t="s">
        <v>276</v>
      </c>
      <c r="D1200" s="44">
        <v>36580</v>
      </c>
      <c r="E1200" s="44">
        <v>250000</v>
      </c>
      <c r="F1200" s="45">
        <v>131500</v>
      </c>
      <c r="G1200" s="61"/>
      <c r="H1200" s="61"/>
    </row>
    <row r="1201" spans="1:8" x14ac:dyDescent="0.3">
      <c r="A1201" s="42"/>
      <c r="B1201" s="43" t="s">
        <v>1351</v>
      </c>
      <c r="C1201" s="36" t="s">
        <v>277</v>
      </c>
      <c r="D1201" s="44">
        <v>3409.78</v>
      </c>
      <c r="E1201" s="44">
        <v>31835.5</v>
      </c>
      <c r="F1201" s="45">
        <v>25444</v>
      </c>
      <c r="G1201" s="61"/>
      <c r="H1201" s="61"/>
    </row>
    <row r="1202" spans="1:8" ht="33" x14ac:dyDescent="0.3">
      <c r="A1202" s="40"/>
      <c r="B1202" s="43" t="s">
        <v>1352</v>
      </c>
      <c r="C1202" s="36" t="s">
        <v>278</v>
      </c>
      <c r="D1202" s="44">
        <v>7646.66</v>
      </c>
      <c r="E1202" s="44">
        <v>0</v>
      </c>
      <c r="F1202" s="45">
        <v>0</v>
      </c>
      <c r="G1202" s="61"/>
      <c r="H1202" s="61"/>
    </row>
    <row r="1203" spans="1:8" x14ac:dyDescent="0.3">
      <c r="A1203" s="42" t="s">
        <v>0</v>
      </c>
      <c r="B1203" s="43"/>
      <c r="C1203" s="29" t="s">
        <v>279</v>
      </c>
      <c r="D1203" s="63">
        <f>+D1204</f>
        <v>16813189.559999999</v>
      </c>
      <c r="E1203" s="63">
        <f>+E1204</f>
        <v>18986223.68</v>
      </c>
      <c r="F1203" s="63">
        <f>+F1204</f>
        <v>19205877.499999996</v>
      </c>
      <c r="G1203" s="21">
        <f>+F1203/E1203</f>
        <v>1.0115691157811113</v>
      </c>
      <c r="H1203" s="22">
        <f>+F1203/$F$5</f>
        <v>5.2943457353303667E-3</v>
      </c>
    </row>
    <row r="1204" spans="1:8" x14ac:dyDescent="0.3">
      <c r="A1204" s="42">
        <v>1180</v>
      </c>
      <c r="B1204" s="43"/>
      <c r="C1204" s="75" t="s">
        <v>2218</v>
      </c>
      <c r="D1204" s="64">
        <f>SUM(D1205:D1212)</f>
        <v>16813189.559999999</v>
      </c>
      <c r="E1204" s="64">
        <f>SUM(E1205:E1212)</f>
        <v>18986223.68</v>
      </c>
      <c r="F1204" s="64">
        <f>SUM(F1205:F1212)</f>
        <v>19205877.499999996</v>
      </c>
      <c r="G1204" s="21">
        <f>+F1204/E1204</f>
        <v>1.0115691157811113</v>
      </c>
      <c r="H1204" s="22">
        <f>+F1204/$F$5</f>
        <v>5.2943457353303667E-3</v>
      </c>
    </row>
    <row r="1205" spans="1:8" x14ac:dyDescent="0.3">
      <c r="A1205" s="42"/>
      <c r="B1205" s="43" t="s">
        <v>1353</v>
      </c>
      <c r="C1205" s="36" t="s">
        <v>2219</v>
      </c>
      <c r="D1205" s="44">
        <v>15549861.73</v>
      </c>
      <c r="E1205" s="44">
        <v>16892079.199999999</v>
      </c>
      <c r="F1205" s="45">
        <v>17743560.199999999</v>
      </c>
      <c r="G1205" s="61"/>
      <c r="H1205" s="61"/>
    </row>
    <row r="1206" spans="1:8" x14ac:dyDescent="0.3">
      <c r="A1206" s="42"/>
      <c r="B1206" s="43" t="s">
        <v>1354</v>
      </c>
      <c r="C1206" s="36" t="s">
        <v>2220</v>
      </c>
      <c r="D1206" s="44">
        <v>13135.24</v>
      </c>
      <c r="E1206" s="44">
        <v>23424.6</v>
      </c>
      <c r="F1206" s="45">
        <v>22436.400000000001</v>
      </c>
      <c r="G1206" s="61"/>
      <c r="H1206" s="61"/>
    </row>
    <row r="1207" spans="1:8" x14ac:dyDescent="0.3">
      <c r="A1207" s="42"/>
      <c r="B1207" s="43" t="s">
        <v>1355</v>
      </c>
      <c r="C1207" s="36" t="s">
        <v>2221</v>
      </c>
      <c r="D1207" s="44">
        <v>293393.95</v>
      </c>
      <c r="E1207" s="44">
        <v>316857</v>
      </c>
      <c r="F1207" s="45">
        <v>318105</v>
      </c>
      <c r="G1207" s="21"/>
      <c r="H1207" s="22"/>
    </row>
    <row r="1208" spans="1:8" x14ac:dyDescent="0.3">
      <c r="A1208" s="42"/>
      <c r="B1208" s="43" t="s">
        <v>1356</v>
      </c>
      <c r="C1208" s="76" t="s">
        <v>280</v>
      </c>
      <c r="D1208" s="44">
        <v>670164.26</v>
      </c>
      <c r="E1208" s="44">
        <v>721775.88</v>
      </c>
      <c r="F1208" s="45">
        <v>721775.9</v>
      </c>
      <c r="G1208" s="21"/>
      <c r="H1208" s="22"/>
    </row>
    <row r="1209" spans="1:8" ht="33" x14ac:dyDescent="0.3">
      <c r="A1209" s="46"/>
      <c r="B1209" s="43" t="s">
        <v>1357</v>
      </c>
      <c r="C1209" s="36" t="s">
        <v>1712</v>
      </c>
      <c r="D1209" s="44">
        <v>20291.86</v>
      </c>
      <c r="E1209" s="44">
        <v>41932.800000000003</v>
      </c>
      <c r="F1209" s="45">
        <v>0</v>
      </c>
      <c r="G1209" s="61"/>
      <c r="H1209" s="61"/>
    </row>
    <row r="1210" spans="1:8" x14ac:dyDescent="0.3">
      <c r="A1210" s="38"/>
      <c r="B1210" s="43" t="s">
        <v>1358</v>
      </c>
      <c r="C1210" s="36" t="s">
        <v>2222</v>
      </c>
      <c r="D1210" s="44">
        <v>95142.52</v>
      </c>
      <c r="E1210" s="50">
        <v>0</v>
      </c>
      <c r="F1210" s="45">
        <v>0</v>
      </c>
      <c r="G1210" s="61"/>
      <c r="H1210" s="61"/>
    </row>
    <row r="1211" spans="1:8" ht="33" x14ac:dyDescent="0.3">
      <c r="A1211" s="40"/>
      <c r="B1211" s="43" t="s">
        <v>1359</v>
      </c>
      <c r="C1211" s="76" t="s">
        <v>281</v>
      </c>
      <c r="D1211" s="44">
        <v>171200</v>
      </c>
      <c r="E1211" s="50">
        <v>0</v>
      </c>
      <c r="F1211" s="45">
        <v>0</v>
      </c>
      <c r="G1211" s="61"/>
      <c r="H1211" s="61"/>
    </row>
    <row r="1212" spans="1:8" x14ac:dyDescent="0.3">
      <c r="A1212" s="42"/>
      <c r="B1212" s="43" t="s">
        <v>1360</v>
      </c>
      <c r="C1212" s="76" t="s">
        <v>282</v>
      </c>
      <c r="D1212" s="44">
        <v>0</v>
      </c>
      <c r="E1212" s="44">
        <v>990154.2</v>
      </c>
      <c r="F1212" s="45">
        <v>400000</v>
      </c>
      <c r="G1212" s="61"/>
      <c r="H1212" s="61"/>
    </row>
    <row r="1213" spans="1:8" x14ac:dyDescent="0.3">
      <c r="A1213" s="42" t="s">
        <v>0</v>
      </c>
      <c r="B1213" s="43"/>
      <c r="C1213" s="29" t="s">
        <v>283</v>
      </c>
      <c r="D1213" s="63">
        <f>+D1214+D1221</f>
        <v>2614277</v>
      </c>
      <c r="E1213" s="63">
        <f>+E1214+E1221</f>
        <v>3305933.6</v>
      </c>
      <c r="F1213" s="63">
        <f>+F1214+F1221</f>
        <v>3086948.3</v>
      </c>
      <c r="G1213" s="21">
        <f>+F1213/E1213</f>
        <v>0.93375992185686962</v>
      </c>
      <c r="H1213" s="22">
        <f>+F1213/$F$5</f>
        <v>8.5095677441920199E-4</v>
      </c>
    </row>
    <row r="1214" spans="1:8" ht="33" x14ac:dyDescent="0.3">
      <c r="A1214" s="46">
        <v>1103</v>
      </c>
      <c r="B1214" s="43"/>
      <c r="C1214" s="32" t="s">
        <v>2223</v>
      </c>
      <c r="D1214" s="65">
        <f>SUM(D1215:D1220)</f>
        <v>2408115.27</v>
      </c>
      <c r="E1214" s="65">
        <f>SUM(E1215:E1220)</f>
        <v>3305933.6</v>
      </c>
      <c r="F1214" s="65">
        <f>SUM(F1215:F1220)</f>
        <v>3086948.3</v>
      </c>
      <c r="G1214" s="21">
        <f>+F1214/E1214</f>
        <v>0.93375992185686962</v>
      </c>
      <c r="H1214" s="22">
        <f>+F1214/$F$5</f>
        <v>8.5095677441920199E-4</v>
      </c>
    </row>
    <row r="1215" spans="1:8" ht="66" x14ac:dyDescent="0.3">
      <c r="A1215" s="38"/>
      <c r="B1215" s="43" t="s">
        <v>1361</v>
      </c>
      <c r="C1215" s="36" t="s">
        <v>2224</v>
      </c>
      <c r="D1215" s="44">
        <v>1100100.28</v>
      </c>
      <c r="E1215" s="44">
        <v>1066304</v>
      </c>
      <c r="F1215" s="45">
        <v>1097563.8999999999</v>
      </c>
      <c r="G1215" s="61"/>
      <c r="H1215" s="61"/>
    </row>
    <row r="1216" spans="1:8" x14ac:dyDescent="0.3">
      <c r="A1216" s="40"/>
      <c r="B1216" s="43" t="s">
        <v>1362</v>
      </c>
      <c r="C1216" s="36" t="s">
        <v>2225</v>
      </c>
      <c r="D1216" s="44">
        <v>222196.7</v>
      </c>
      <c r="E1216" s="44">
        <v>268000</v>
      </c>
      <c r="F1216" s="45">
        <v>268000</v>
      </c>
      <c r="G1216" s="21"/>
      <c r="H1216" s="22"/>
    </row>
    <row r="1217" spans="1:8" ht="33" x14ac:dyDescent="0.3">
      <c r="A1217" s="42"/>
      <c r="B1217" s="43" t="s">
        <v>1363</v>
      </c>
      <c r="C1217" s="76" t="s">
        <v>2226</v>
      </c>
      <c r="D1217" s="44">
        <v>298530</v>
      </c>
      <c r="E1217" s="50">
        <v>0</v>
      </c>
      <c r="F1217" s="45">
        <v>121384.4</v>
      </c>
      <c r="G1217" s="21"/>
      <c r="H1217" s="22"/>
    </row>
    <row r="1218" spans="1:8" ht="33" x14ac:dyDescent="0.3">
      <c r="A1218" s="42"/>
      <c r="B1218" s="43" t="s">
        <v>1364</v>
      </c>
      <c r="C1218" s="76" t="s">
        <v>284</v>
      </c>
      <c r="D1218" s="48">
        <v>720678.40000000002</v>
      </c>
      <c r="E1218" s="48">
        <v>1941320</v>
      </c>
      <c r="F1218" s="45">
        <v>1600000</v>
      </c>
      <c r="G1218" s="61"/>
      <c r="H1218" s="61"/>
    </row>
    <row r="1219" spans="1:8" x14ac:dyDescent="0.3">
      <c r="A1219" s="38"/>
      <c r="B1219" s="43" t="s">
        <v>1365</v>
      </c>
      <c r="C1219" s="76" t="s">
        <v>2227</v>
      </c>
      <c r="D1219" s="48">
        <v>25230</v>
      </c>
      <c r="E1219" s="50">
        <v>0</v>
      </c>
      <c r="F1219" s="45">
        <v>0</v>
      </c>
      <c r="G1219" s="61"/>
      <c r="H1219" s="61"/>
    </row>
    <row r="1220" spans="1:8" ht="33" x14ac:dyDescent="0.3">
      <c r="A1220" s="40"/>
      <c r="B1220" s="43" t="s">
        <v>1366</v>
      </c>
      <c r="C1220" s="36" t="s">
        <v>2228</v>
      </c>
      <c r="D1220" s="48">
        <v>41379.89</v>
      </c>
      <c r="E1220" s="48">
        <v>30309.599999999999</v>
      </c>
      <c r="F1220" s="45">
        <v>0</v>
      </c>
      <c r="G1220" s="21"/>
      <c r="H1220" s="22"/>
    </row>
    <row r="1221" spans="1:8" x14ac:dyDescent="0.3">
      <c r="A1221" s="42"/>
      <c r="B1221" s="43"/>
      <c r="C1221" s="76" t="s">
        <v>4</v>
      </c>
      <c r="D1221" s="44">
        <v>206161.72999999998</v>
      </c>
      <c r="E1221" s="50">
        <v>0</v>
      </c>
      <c r="F1221" s="47">
        <v>0</v>
      </c>
      <c r="G1221" s="21"/>
      <c r="H1221" s="22"/>
    </row>
    <row r="1222" spans="1:8" x14ac:dyDescent="0.3">
      <c r="A1222" s="51" t="s">
        <v>0</v>
      </c>
      <c r="B1222" s="52"/>
      <c r="C1222" s="36" t="s">
        <v>285</v>
      </c>
      <c r="D1222" s="50">
        <f>+D1223</f>
        <v>431489.05</v>
      </c>
      <c r="E1222" s="50">
        <f>+E1223</f>
        <v>405708.9</v>
      </c>
      <c r="F1222" s="50">
        <f>+F1223</f>
        <v>405693.8</v>
      </c>
      <c r="G1222" s="21">
        <f>+F1222/E1222</f>
        <v>0.99996278119607429</v>
      </c>
      <c r="H1222" s="22">
        <f>+F1222/$F$5</f>
        <v>1.1183468393360163E-4</v>
      </c>
    </row>
    <row r="1223" spans="1:8" x14ac:dyDescent="0.3">
      <c r="A1223" s="42">
        <v>1181</v>
      </c>
      <c r="B1223" s="43"/>
      <c r="C1223" s="75" t="s">
        <v>2229</v>
      </c>
      <c r="D1223" s="64">
        <f>+D1224+D1225</f>
        <v>431489.05</v>
      </c>
      <c r="E1223" s="64">
        <f>+E1224+E1225</f>
        <v>405708.9</v>
      </c>
      <c r="F1223" s="64">
        <f>+F1224+F1225</f>
        <v>405693.8</v>
      </c>
      <c r="G1223" s="21">
        <f>+F1223/E1223</f>
        <v>0.99996278119607429</v>
      </c>
      <c r="H1223" s="22">
        <f>+F1223/$F$5</f>
        <v>1.1183468393360163E-4</v>
      </c>
    </row>
    <row r="1224" spans="1:8" ht="33" x14ac:dyDescent="0.3">
      <c r="A1224" s="51"/>
      <c r="B1224" s="43" t="s">
        <v>1367</v>
      </c>
      <c r="C1224" s="36" t="s">
        <v>2230</v>
      </c>
      <c r="D1224" s="44">
        <v>419382.86</v>
      </c>
      <c r="E1224" s="44">
        <v>402753.9</v>
      </c>
      <c r="F1224" s="45">
        <v>402738.8</v>
      </c>
      <c r="G1224" s="21"/>
      <c r="H1224" s="22"/>
    </row>
    <row r="1225" spans="1:8" ht="49.5" x14ac:dyDescent="0.3">
      <c r="A1225" s="42"/>
      <c r="B1225" s="43" t="s">
        <v>1368</v>
      </c>
      <c r="C1225" s="36" t="s">
        <v>2231</v>
      </c>
      <c r="D1225" s="44">
        <v>12106.19</v>
      </c>
      <c r="E1225" s="44">
        <v>2955</v>
      </c>
      <c r="F1225" s="45">
        <v>2955</v>
      </c>
      <c r="G1225" s="21"/>
      <c r="H1225" s="22"/>
    </row>
    <row r="1226" spans="1:8" x14ac:dyDescent="0.3">
      <c r="A1226" s="42" t="s">
        <v>0</v>
      </c>
      <c r="B1226" s="43"/>
      <c r="C1226" s="29" t="s">
        <v>286</v>
      </c>
      <c r="D1226" s="63">
        <f>+D1227</f>
        <v>949444.87</v>
      </c>
      <c r="E1226" s="63">
        <f>+E1227</f>
        <v>934213.29999999993</v>
      </c>
      <c r="F1226" s="63">
        <f>+F1227</f>
        <v>1102507.3</v>
      </c>
      <c r="G1226" s="21">
        <f>+F1226/E1226</f>
        <v>1.1801451552873419</v>
      </c>
      <c r="H1226" s="22">
        <f>+F1226/$F$5</f>
        <v>3.0392023597597135E-4</v>
      </c>
    </row>
    <row r="1227" spans="1:8" x14ac:dyDescent="0.3">
      <c r="A1227" s="46">
        <v>1203</v>
      </c>
      <c r="B1227" s="43"/>
      <c r="C1227" s="98" t="s">
        <v>2232</v>
      </c>
      <c r="D1227" s="64">
        <f>+D1228+D1229</f>
        <v>949444.87</v>
      </c>
      <c r="E1227" s="64">
        <f>+E1228+E1229</f>
        <v>934213.29999999993</v>
      </c>
      <c r="F1227" s="64">
        <f>+F1228+F1229</f>
        <v>1102507.3</v>
      </c>
      <c r="G1227" s="21">
        <f>+F1227/E1227</f>
        <v>1.1801451552873419</v>
      </c>
      <c r="H1227" s="22">
        <f>+F1227/$F$5</f>
        <v>3.0392023597597135E-4</v>
      </c>
    </row>
    <row r="1228" spans="1:8" ht="33" x14ac:dyDescent="0.3">
      <c r="A1228" s="38"/>
      <c r="B1228" s="43" t="s">
        <v>1369</v>
      </c>
      <c r="C1228" s="36" t="s">
        <v>2233</v>
      </c>
      <c r="D1228" s="44">
        <v>944835.91</v>
      </c>
      <c r="E1228" s="44">
        <v>914824.1</v>
      </c>
      <c r="F1228" s="45">
        <v>1102507.3</v>
      </c>
      <c r="G1228" s="61"/>
      <c r="H1228" s="61"/>
    </row>
    <row r="1229" spans="1:8" ht="33" x14ac:dyDescent="0.3">
      <c r="A1229" s="40"/>
      <c r="B1229" s="43" t="s">
        <v>1370</v>
      </c>
      <c r="C1229" s="36" t="s">
        <v>2234</v>
      </c>
      <c r="D1229" s="44">
        <v>4608.96</v>
      </c>
      <c r="E1229" s="44">
        <v>19389.2</v>
      </c>
      <c r="F1229" s="45">
        <v>0</v>
      </c>
      <c r="G1229" s="61"/>
      <c r="H1229" s="61"/>
    </row>
    <row r="1230" spans="1:8" x14ac:dyDescent="0.3">
      <c r="A1230" s="42" t="s">
        <v>0</v>
      </c>
      <c r="B1230" s="43"/>
      <c r="C1230" s="29" t="s">
        <v>287</v>
      </c>
      <c r="D1230" s="63">
        <f>+D1231</f>
        <v>3118042.93</v>
      </c>
      <c r="E1230" s="63">
        <f>+E1231</f>
        <v>3463772.3</v>
      </c>
      <c r="F1230" s="63">
        <f>+F1231</f>
        <v>3516898.4</v>
      </c>
      <c r="G1230" s="21">
        <f>+F1230/E1230</f>
        <v>1.0153376421423546</v>
      </c>
      <c r="H1230" s="22">
        <f>+F1230/$F$5</f>
        <v>9.694780176344556E-4</v>
      </c>
    </row>
    <row r="1231" spans="1:8" ht="33" x14ac:dyDescent="0.3">
      <c r="A1231" s="42">
        <v>1231</v>
      </c>
      <c r="B1231" s="43"/>
      <c r="C1231" s="98" t="s">
        <v>2235</v>
      </c>
      <c r="D1231" s="64">
        <f>+D1232+D1233+D1234+D1235+D1236</f>
        <v>3118042.93</v>
      </c>
      <c r="E1231" s="64">
        <f>+E1232+E1233+E1234+E1235+E1236</f>
        <v>3463772.3</v>
      </c>
      <c r="F1231" s="64">
        <f>+F1232+F1233+F1234+F1235+F1236</f>
        <v>3516898.4</v>
      </c>
      <c r="G1231" s="21">
        <f>+F1231/E1231</f>
        <v>1.0153376421423546</v>
      </c>
      <c r="H1231" s="22">
        <f>+F1231/$F$5</f>
        <v>9.694780176344556E-4</v>
      </c>
    </row>
    <row r="1232" spans="1:8" x14ac:dyDescent="0.3">
      <c r="A1232" s="42"/>
      <c r="B1232" s="43" t="s">
        <v>1371</v>
      </c>
      <c r="C1232" s="36" t="s">
        <v>288</v>
      </c>
      <c r="D1232" s="44">
        <v>3032600.19</v>
      </c>
      <c r="E1232" s="44">
        <v>3358394.4</v>
      </c>
      <c r="F1232" s="45">
        <v>3448394.4</v>
      </c>
      <c r="G1232" s="21"/>
      <c r="H1232" s="22"/>
    </row>
    <row r="1233" spans="1:8" x14ac:dyDescent="0.3">
      <c r="A1233" s="42"/>
      <c r="B1233" s="43" t="s">
        <v>1372</v>
      </c>
      <c r="C1233" s="36" t="s">
        <v>289</v>
      </c>
      <c r="D1233" s="44">
        <v>42235.839999999997</v>
      </c>
      <c r="E1233" s="44">
        <v>59862.3</v>
      </c>
      <c r="F1233" s="45">
        <v>60224.800000000003</v>
      </c>
      <c r="G1233" s="61"/>
      <c r="H1233" s="61"/>
    </row>
    <row r="1234" spans="1:8" x14ac:dyDescent="0.3">
      <c r="A1234" s="42"/>
      <c r="B1234" s="43" t="s">
        <v>1373</v>
      </c>
      <c r="C1234" s="36" t="s">
        <v>2236</v>
      </c>
      <c r="D1234" s="44">
        <v>9084.68</v>
      </c>
      <c r="E1234" s="44">
        <v>10515.6</v>
      </c>
      <c r="F1234" s="45">
        <v>8279.2000000000007</v>
      </c>
      <c r="G1234" s="61"/>
      <c r="H1234" s="61"/>
    </row>
    <row r="1235" spans="1:8" ht="33" x14ac:dyDescent="0.3">
      <c r="A1235" s="42"/>
      <c r="B1235" s="43" t="s">
        <v>1374</v>
      </c>
      <c r="C1235" s="36" t="s">
        <v>2237</v>
      </c>
      <c r="D1235" s="44">
        <v>28522.22</v>
      </c>
      <c r="E1235" s="44">
        <v>35000</v>
      </c>
      <c r="F1235" s="45">
        <v>0</v>
      </c>
      <c r="G1235" s="21"/>
      <c r="H1235" s="22"/>
    </row>
    <row r="1236" spans="1:8" ht="33" x14ac:dyDescent="0.3">
      <c r="A1236" s="42"/>
      <c r="B1236" s="43" t="s">
        <v>1375</v>
      </c>
      <c r="C1236" s="76" t="s">
        <v>2238</v>
      </c>
      <c r="D1236" s="44">
        <v>5600</v>
      </c>
      <c r="E1236" s="50">
        <v>0</v>
      </c>
      <c r="F1236" s="45">
        <v>0</v>
      </c>
      <c r="G1236" s="21"/>
      <c r="H1236" s="22"/>
    </row>
    <row r="1237" spans="1:8" x14ac:dyDescent="0.3">
      <c r="A1237" s="42" t="s">
        <v>0</v>
      </c>
      <c r="B1237" s="43"/>
      <c r="C1237" s="29" t="s">
        <v>290</v>
      </c>
      <c r="D1237" s="63">
        <f>+D1238</f>
        <v>509252.66000000003</v>
      </c>
      <c r="E1237" s="63">
        <f>+E1238</f>
        <v>454265.3</v>
      </c>
      <c r="F1237" s="63">
        <f>+F1238</f>
        <v>450364.5</v>
      </c>
      <c r="G1237" s="21">
        <f>+F1237/E1237</f>
        <v>0.99141294745603503</v>
      </c>
      <c r="H1237" s="22">
        <f>+F1237/$F$5</f>
        <v>1.241487336321495E-4</v>
      </c>
    </row>
    <row r="1238" spans="1:8" x14ac:dyDescent="0.3">
      <c r="A1238" s="46">
        <v>1002</v>
      </c>
      <c r="B1238" s="43"/>
      <c r="C1238" s="75" t="s">
        <v>2239</v>
      </c>
      <c r="D1238" s="64">
        <f>+D1239+D1240</f>
        <v>509252.66000000003</v>
      </c>
      <c r="E1238" s="64">
        <f>+E1239+E1240</f>
        <v>454265.3</v>
      </c>
      <c r="F1238" s="64">
        <f>+F1239+F1240</f>
        <v>450364.5</v>
      </c>
      <c r="G1238" s="21">
        <f>+F1238/E1238</f>
        <v>0.99141294745603503</v>
      </c>
      <c r="H1238" s="22">
        <f>+F1238/$F$5</f>
        <v>1.241487336321495E-4</v>
      </c>
    </row>
    <row r="1239" spans="1:8" ht="33" x14ac:dyDescent="0.3">
      <c r="A1239" s="38"/>
      <c r="B1239" s="43" t="s">
        <v>1376</v>
      </c>
      <c r="C1239" s="36" t="s">
        <v>2240</v>
      </c>
      <c r="D1239" s="44">
        <v>504717.46</v>
      </c>
      <c r="E1239" s="44">
        <v>448985.3</v>
      </c>
      <c r="F1239" s="45">
        <v>450364.5</v>
      </c>
      <c r="G1239" s="21"/>
      <c r="H1239" s="22"/>
    </row>
    <row r="1240" spans="1:8" ht="33" x14ac:dyDescent="0.3">
      <c r="A1240" s="40"/>
      <c r="B1240" s="43" t="s">
        <v>1377</v>
      </c>
      <c r="C1240" s="36" t="s">
        <v>2241</v>
      </c>
      <c r="D1240" s="44">
        <v>4535.2</v>
      </c>
      <c r="E1240" s="44">
        <v>5280</v>
      </c>
      <c r="F1240" s="45">
        <v>0</v>
      </c>
      <c r="G1240" s="61"/>
      <c r="H1240" s="61"/>
    </row>
    <row r="1241" spans="1:8" x14ac:dyDescent="0.3">
      <c r="A1241" s="42" t="s">
        <v>0</v>
      </c>
      <c r="B1241" s="43"/>
      <c r="C1241" s="29" t="s">
        <v>2242</v>
      </c>
      <c r="D1241" s="63">
        <f>+D1242</f>
        <v>497558.98</v>
      </c>
      <c r="E1241" s="63">
        <f>+E1242</f>
        <v>428614.45744639967</v>
      </c>
      <c r="F1241" s="63">
        <f>+F1242</f>
        <v>428614.5</v>
      </c>
      <c r="G1241" s="21">
        <f>+F1241/E1241</f>
        <v>1.0000000992817661</v>
      </c>
      <c r="H1241" s="22">
        <f>+F1241/$F$5</f>
        <v>1.1815306799576109E-4</v>
      </c>
    </row>
    <row r="1242" spans="1:8" x14ac:dyDescent="0.3">
      <c r="A1242" s="42">
        <v>1009</v>
      </c>
      <c r="B1242" s="43"/>
      <c r="C1242" s="75" t="s">
        <v>2243</v>
      </c>
      <c r="D1242" s="64">
        <f>+D1243</f>
        <v>497558.98</v>
      </c>
      <c r="E1242" s="64">
        <f>+E1243</f>
        <v>428614.45744639967</v>
      </c>
      <c r="F1242" s="64">
        <f>+F1243</f>
        <v>428614.5</v>
      </c>
      <c r="G1242" s="21">
        <f>+F1242/E1242</f>
        <v>1.0000000992817661</v>
      </c>
      <c r="H1242" s="22">
        <f>+F1242/$F$5</f>
        <v>1.1815306799576109E-4</v>
      </c>
    </row>
    <row r="1243" spans="1:8" ht="33" x14ac:dyDescent="0.3">
      <c r="A1243" s="42"/>
      <c r="B1243" s="43" t="s">
        <v>1378</v>
      </c>
      <c r="C1243" s="36" t="s">
        <v>2244</v>
      </c>
      <c r="D1243" s="44">
        <v>497558.98</v>
      </c>
      <c r="E1243" s="44">
        <v>428614.45744639967</v>
      </c>
      <c r="F1243" s="45">
        <v>428614.5</v>
      </c>
      <c r="G1243" s="21"/>
      <c r="H1243" s="22"/>
    </row>
    <row r="1244" spans="1:8" x14ac:dyDescent="0.3">
      <c r="A1244" s="38" t="s">
        <v>0</v>
      </c>
      <c r="B1244" s="43"/>
      <c r="C1244" s="29" t="s">
        <v>2245</v>
      </c>
      <c r="D1244" s="63">
        <f>+D1245</f>
        <v>553132.49</v>
      </c>
      <c r="E1244" s="63">
        <f>+E1245</f>
        <v>466173.14686720003</v>
      </c>
      <c r="F1244" s="63">
        <f>+F1245</f>
        <v>459173.1</v>
      </c>
      <c r="G1244" s="21">
        <f>+F1244/E1244</f>
        <v>0.98498401953385317</v>
      </c>
      <c r="H1244" s="22">
        <f>+F1244/$F$5</f>
        <v>1.2657693686546863E-4</v>
      </c>
    </row>
    <row r="1245" spans="1:8" x14ac:dyDescent="0.3">
      <c r="A1245" s="40">
        <v>1010</v>
      </c>
      <c r="B1245" s="43"/>
      <c r="C1245" s="75" t="s">
        <v>2246</v>
      </c>
      <c r="D1245" s="64">
        <f>+D1246+D1247</f>
        <v>553132.49</v>
      </c>
      <c r="E1245" s="64">
        <f>+E1246+E1247</f>
        <v>466173.14686720003</v>
      </c>
      <c r="F1245" s="64">
        <f>+F1246+F1247</f>
        <v>459173.1</v>
      </c>
      <c r="G1245" s="21">
        <f>+F1245/E1245</f>
        <v>0.98498401953385317</v>
      </c>
      <c r="H1245" s="22">
        <f>+F1245/$F$5</f>
        <v>1.2657693686546863E-4</v>
      </c>
    </row>
    <row r="1246" spans="1:8" ht="33" x14ac:dyDescent="0.3">
      <c r="A1246" s="42"/>
      <c r="B1246" s="43" t="s">
        <v>1379</v>
      </c>
      <c r="C1246" s="36" t="s">
        <v>2247</v>
      </c>
      <c r="D1246" s="44">
        <v>552216.41</v>
      </c>
      <c r="E1246" s="44">
        <v>459173.14686720003</v>
      </c>
      <c r="F1246" s="45">
        <v>459173.1</v>
      </c>
      <c r="G1246" s="61"/>
      <c r="H1246" s="61"/>
    </row>
    <row r="1247" spans="1:8" ht="33" x14ac:dyDescent="0.3">
      <c r="A1247" s="42"/>
      <c r="B1247" s="43" t="s">
        <v>1380</v>
      </c>
      <c r="C1247" s="36" t="s">
        <v>2248</v>
      </c>
      <c r="D1247" s="44">
        <v>916.08</v>
      </c>
      <c r="E1247" s="44">
        <v>7000</v>
      </c>
      <c r="F1247" s="45">
        <v>0</v>
      </c>
      <c r="G1247" s="21"/>
      <c r="H1247" s="22"/>
    </row>
    <row r="1248" spans="1:8" x14ac:dyDescent="0.3">
      <c r="A1248" s="38" t="s">
        <v>0</v>
      </c>
      <c r="B1248" s="43"/>
      <c r="C1248" s="29" t="s">
        <v>291</v>
      </c>
      <c r="D1248" s="63">
        <f>+D1249+D1252</f>
        <v>672198.9</v>
      </c>
      <c r="E1248" s="63">
        <f>+E1249+E1252</f>
        <v>562992.43199999991</v>
      </c>
      <c r="F1248" s="63">
        <f>+F1249+F1252</f>
        <v>559302.30000000005</v>
      </c>
      <c r="G1248" s="21">
        <f>+F1248/E1248</f>
        <v>0.99344550336690873</v>
      </c>
      <c r="H1248" s="22">
        <f>+F1248/$F$5</f>
        <v>1.5417883128565545E-4</v>
      </c>
    </row>
    <row r="1249" spans="1:8" x14ac:dyDescent="0.3">
      <c r="A1249" s="40">
        <v>1025</v>
      </c>
      <c r="B1249" s="43"/>
      <c r="C1249" s="75" t="s">
        <v>2249</v>
      </c>
      <c r="D1249" s="64">
        <f>+D1250+D1251</f>
        <v>672148.9</v>
      </c>
      <c r="E1249" s="64">
        <f>+E1250+E1251</f>
        <v>562992.43199999991</v>
      </c>
      <c r="F1249" s="64">
        <f>+F1250+F1251</f>
        <v>559302.30000000005</v>
      </c>
      <c r="G1249" s="21">
        <f>+F1249/E1249</f>
        <v>0.99344550336690873</v>
      </c>
      <c r="H1249" s="22">
        <f>+F1249/$F$5</f>
        <v>1.5417883128565545E-4</v>
      </c>
    </row>
    <row r="1250" spans="1:8" ht="33" x14ac:dyDescent="0.3">
      <c r="A1250" s="42"/>
      <c r="B1250" s="43" t="s">
        <v>1381</v>
      </c>
      <c r="C1250" s="36" t="s">
        <v>2250</v>
      </c>
      <c r="D1250" s="44">
        <v>672148.9</v>
      </c>
      <c r="E1250" s="44">
        <v>559302.43199999991</v>
      </c>
      <c r="F1250" s="45">
        <v>559302.30000000005</v>
      </c>
      <c r="G1250" s="61"/>
      <c r="H1250" s="61"/>
    </row>
    <row r="1251" spans="1:8" ht="33" x14ac:dyDescent="0.3">
      <c r="A1251" s="42"/>
      <c r="B1251" s="43" t="s">
        <v>1382</v>
      </c>
      <c r="C1251" s="36" t="s">
        <v>2251</v>
      </c>
      <c r="D1251" s="44">
        <v>0</v>
      </c>
      <c r="E1251" s="44">
        <v>3690</v>
      </c>
      <c r="F1251" s="45">
        <v>0</v>
      </c>
      <c r="G1251" s="21"/>
      <c r="H1251" s="22"/>
    </row>
    <row r="1252" spans="1:8" x14ac:dyDescent="0.3">
      <c r="A1252" s="42"/>
      <c r="B1252" s="43"/>
      <c r="C1252" s="76" t="s">
        <v>4</v>
      </c>
      <c r="D1252" s="44">
        <v>50</v>
      </c>
      <c r="E1252" s="50">
        <v>0</v>
      </c>
      <c r="F1252" s="47">
        <v>0</v>
      </c>
      <c r="G1252" s="21"/>
      <c r="H1252" s="22"/>
    </row>
    <row r="1253" spans="1:8" x14ac:dyDescent="0.3">
      <c r="A1253" s="42" t="s">
        <v>0</v>
      </c>
      <c r="B1253" s="43"/>
      <c r="C1253" s="29" t="s">
        <v>292</v>
      </c>
      <c r="D1253" s="63">
        <f>+D1254</f>
        <v>639779.81999999995</v>
      </c>
      <c r="E1253" s="63">
        <f>+E1254</f>
        <v>530175.44685720641</v>
      </c>
      <c r="F1253" s="63">
        <f>+F1254</f>
        <v>528815.30000000005</v>
      </c>
      <c r="G1253" s="21">
        <f>+F1253/E1253</f>
        <v>0.99743453442578478</v>
      </c>
      <c r="H1253" s="22">
        <f>+F1253/$F$5</f>
        <v>1.4577469987156011E-4</v>
      </c>
    </row>
    <row r="1254" spans="1:8" x14ac:dyDescent="0.3">
      <c r="A1254" s="42">
        <v>1030</v>
      </c>
      <c r="B1254" s="43"/>
      <c r="C1254" s="75" t="s">
        <v>2252</v>
      </c>
      <c r="D1254" s="64">
        <f>+D1255+D1256</f>
        <v>639779.81999999995</v>
      </c>
      <c r="E1254" s="64">
        <f>+E1255+E1256</f>
        <v>530175.44685720641</v>
      </c>
      <c r="F1254" s="64">
        <f>+F1255+F1256</f>
        <v>528815.30000000005</v>
      </c>
      <c r="G1254" s="21">
        <f>+F1254/E1254</f>
        <v>0.99743453442578478</v>
      </c>
      <c r="H1254" s="22">
        <f>+F1254/$F$5</f>
        <v>1.4577469987156011E-4</v>
      </c>
    </row>
    <row r="1255" spans="1:8" ht="33" x14ac:dyDescent="0.3">
      <c r="A1255" s="46"/>
      <c r="B1255" s="43" t="s">
        <v>1383</v>
      </c>
      <c r="C1255" s="36" t="s">
        <v>2253</v>
      </c>
      <c r="D1255" s="44">
        <v>637319.94999999995</v>
      </c>
      <c r="E1255" s="44">
        <v>528815.44685720641</v>
      </c>
      <c r="F1255" s="45">
        <v>528815.30000000005</v>
      </c>
      <c r="G1255" s="61"/>
      <c r="H1255" s="61"/>
    </row>
    <row r="1256" spans="1:8" ht="33" x14ac:dyDescent="0.3">
      <c r="A1256" s="38"/>
      <c r="B1256" s="43" t="s">
        <v>1384</v>
      </c>
      <c r="C1256" s="36" t="s">
        <v>2254</v>
      </c>
      <c r="D1256" s="44">
        <v>2459.87</v>
      </c>
      <c r="E1256" s="44">
        <v>1360</v>
      </c>
      <c r="F1256" s="45">
        <v>0</v>
      </c>
      <c r="G1256" s="21"/>
      <c r="H1256" s="22"/>
    </row>
    <row r="1257" spans="1:8" x14ac:dyDescent="0.3">
      <c r="A1257" s="42" t="s">
        <v>0</v>
      </c>
      <c r="B1257" s="43"/>
      <c r="C1257" s="29" t="s">
        <v>293</v>
      </c>
      <c r="D1257" s="63">
        <f>+D1258+D1261</f>
        <v>596198.37</v>
      </c>
      <c r="E1257" s="63">
        <f>+E1258+E1261</f>
        <v>479943.64786956832</v>
      </c>
      <c r="F1257" s="63">
        <f>+F1258+F1261</f>
        <v>482490.1</v>
      </c>
      <c r="G1257" s="21">
        <f>+F1257/E1257</f>
        <v>1.0053057314993856</v>
      </c>
      <c r="H1257" s="22">
        <f>+F1257/$F$5</f>
        <v>1.3300456609046488E-4</v>
      </c>
    </row>
    <row r="1258" spans="1:8" x14ac:dyDescent="0.3">
      <c r="A1258" s="42">
        <v>1037</v>
      </c>
      <c r="B1258" s="43"/>
      <c r="C1258" s="75" t="s">
        <v>2255</v>
      </c>
      <c r="D1258" s="64">
        <f>+D1259+D1260</f>
        <v>596168.37</v>
      </c>
      <c r="E1258" s="64">
        <f>+E1259+E1260</f>
        <v>479943.64786956832</v>
      </c>
      <c r="F1258" s="64">
        <f>+F1259+F1260</f>
        <v>482490.1</v>
      </c>
      <c r="G1258" s="21">
        <f>+F1258/E1258</f>
        <v>1.0053057314993856</v>
      </c>
      <c r="H1258" s="22">
        <f>+F1258/$F$5</f>
        <v>1.3300456609046488E-4</v>
      </c>
    </row>
    <row r="1259" spans="1:8" ht="33" x14ac:dyDescent="0.3">
      <c r="A1259" s="38"/>
      <c r="B1259" s="43" t="s">
        <v>1385</v>
      </c>
      <c r="C1259" s="36" t="s">
        <v>2256</v>
      </c>
      <c r="D1259" s="44">
        <v>592180.75</v>
      </c>
      <c r="E1259" s="44">
        <v>476243.64786956832</v>
      </c>
      <c r="F1259" s="45">
        <v>482490.1</v>
      </c>
      <c r="G1259" s="61"/>
      <c r="H1259" s="61"/>
    </row>
    <row r="1260" spans="1:8" ht="33" x14ac:dyDescent="0.3">
      <c r="A1260" s="40"/>
      <c r="B1260" s="43" t="s">
        <v>1386</v>
      </c>
      <c r="C1260" s="36" t="s">
        <v>2257</v>
      </c>
      <c r="D1260" s="44">
        <v>3987.62</v>
      </c>
      <c r="E1260" s="44">
        <v>3700</v>
      </c>
      <c r="F1260" s="45">
        <v>0</v>
      </c>
      <c r="G1260" s="61"/>
      <c r="H1260" s="61"/>
    </row>
    <row r="1261" spans="1:8" x14ac:dyDescent="0.3">
      <c r="A1261" s="42"/>
      <c r="B1261" s="43"/>
      <c r="C1261" s="76" t="s">
        <v>4</v>
      </c>
      <c r="D1261" s="44">
        <v>30</v>
      </c>
      <c r="E1261" s="50">
        <v>0</v>
      </c>
      <c r="F1261" s="47">
        <v>0</v>
      </c>
      <c r="G1261" s="21"/>
      <c r="H1261" s="22"/>
    </row>
    <row r="1262" spans="1:8" x14ac:dyDescent="0.3">
      <c r="A1262" s="42" t="s">
        <v>0</v>
      </c>
      <c r="B1262" s="43"/>
      <c r="C1262" s="29" t="s">
        <v>294</v>
      </c>
      <c r="D1262" s="63">
        <f>+D1263+D1266</f>
        <v>749028.72</v>
      </c>
      <c r="E1262" s="63">
        <f>+E1263+E1266</f>
        <v>520911.9</v>
      </c>
      <c r="F1262" s="63">
        <f>+F1263+F1266</f>
        <v>517330.7</v>
      </c>
      <c r="G1262" s="21">
        <f>+F1262/E1262</f>
        <v>0.99312513305992811</v>
      </c>
      <c r="H1262" s="22">
        <f>+F1262/$F$5</f>
        <v>1.426088230178743E-4</v>
      </c>
    </row>
    <row r="1263" spans="1:8" x14ac:dyDescent="0.3">
      <c r="A1263" s="38">
        <v>1039</v>
      </c>
      <c r="B1263" s="43"/>
      <c r="C1263" s="75" t="s">
        <v>2258</v>
      </c>
      <c r="D1263" s="64">
        <f>+D1264+D1265</f>
        <v>748908.72</v>
      </c>
      <c r="E1263" s="64">
        <f>+E1264+E1265</f>
        <v>520911.9</v>
      </c>
      <c r="F1263" s="64">
        <f>+F1264+F1265</f>
        <v>517330.7</v>
      </c>
      <c r="G1263" s="21">
        <f>+F1263/E1263</f>
        <v>0.99312513305992811</v>
      </c>
      <c r="H1263" s="22">
        <f>+F1263/$F$5</f>
        <v>1.426088230178743E-4</v>
      </c>
    </row>
    <row r="1264" spans="1:8" ht="33" x14ac:dyDescent="0.3">
      <c r="A1264" s="40"/>
      <c r="B1264" s="43" t="s">
        <v>1387</v>
      </c>
      <c r="C1264" s="36" t="s">
        <v>2259</v>
      </c>
      <c r="D1264" s="44">
        <v>731335.72</v>
      </c>
      <c r="E1264" s="44">
        <v>514761.9</v>
      </c>
      <c r="F1264" s="45">
        <v>517330.7</v>
      </c>
      <c r="G1264" s="61"/>
      <c r="H1264" s="61"/>
    </row>
    <row r="1265" spans="1:8" ht="33" x14ac:dyDescent="0.3">
      <c r="A1265" s="42"/>
      <c r="B1265" s="43" t="s">
        <v>1388</v>
      </c>
      <c r="C1265" s="36" t="s">
        <v>2260</v>
      </c>
      <c r="D1265" s="44">
        <v>17573</v>
      </c>
      <c r="E1265" s="44">
        <v>6150</v>
      </c>
      <c r="F1265" s="45">
        <v>0</v>
      </c>
      <c r="G1265" s="21"/>
      <c r="H1265" s="22"/>
    </row>
    <row r="1266" spans="1:8" x14ac:dyDescent="0.3">
      <c r="A1266" s="42"/>
      <c r="B1266" s="43"/>
      <c r="C1266" s="76" t="s">
        <v>4</v>
      </c>
      <c r="D1266" s="44">
        <v>120</v>
      </c>
      <c r="E1266" s="50">
        <v>0</v>
      </c>
      <c r="F1266" s="47">
        <v>0</v>
      </c>
      <c r="G1266" s="21"/>
      <c r="H1266" s="22"/>
    </row>
    <row r="1267" spans="1:8" x14ac:dyDescent="0.3">
      <c r="A1267" s="46" t="s">
        <v>0</v>
      </c>
      <c r="B1267" s="43"/>
      <c r="C1267" s="29" t="s">
        <v>295</v>
      </c>
      <c r="D1267" s="63">
        <f>+D1268</f>
        <v>594459.49</v>
      </c>
      <c r="E1267" s="63">
        <f>+E1268</f>
        <v>470609.00857837056</v>
      </c>
      <c r="F1267" s="63">
        <f>+F1268</f>
        <v>467609.2</v>
      </c>
      <c r="G1267" s="21">
        <f>+F1267/E1267</f>
        <v>0.99362568815367036</v>
      </c>
      <c r="H1267" s="22">
        <f>+F1267/$F$5</f>
        <v>1.2890245571030249E-4</v>
      </c>
    </row>
    <row r="1268" spans="1:8" x14ac:dyDescent="0.3">
      <c r="A1268" s="38">
        <v>1047</v>
      </c>
      <c r="B1268" s="43"/>
      <c r="C1268" s="75" t="s">
        <v>2261</v>
      </c>
      <c r="D1268" s="64">
        <f>+D1269+D1270</f>
        <v>594459.49</v>
      </c>
      <c r="E1268" s="64">
        <f>+E1269+E1270</f>
        <v>470609.00857837056</v>
      </c>
      <c r="F1268" s="64">
        <f>+F1269+F1270</f>
        <v>467609.2</v>
      </c>
      <c r="G1268" s="21">
        <f>+F1268/E1268</f>
        <v>0.99362568815367036</v>
      </c>
      <c r="H1268" s="22">
        <f>+F1268/$F$5</f>
        <v>1.2890245571030249E-4</v>
      </c>
    </row>
    <row r="1269" spans="1:8" ht="33" x14ac:dyDescent="0.3">
      <c r="A1269" s="40"/>
      <c r="B1269" s="43" t="s">
        <v>1389</v>
      </c>
      <c r="C1269" s="36" t="s">
        <v>2262</v>
      </c>
      <c r="D1269" s="44">
        <v>591466.14</v>
      </c>
      <c r="E1269" s="44">
        <v>467609.00857837056</v>
      </c>
      <c r="F1269" s="45">
        <v>467609.2</v>
      </c>
      <c r="G1269" s="21"/>
      <c r="H1269" s="22"/>
    </row>
    <row r="1270" spans="1:8" ht="33" x14ac:dyDescent="0.3">
      <c r="A1270" s="42"/>
      <c r="B1270" s="43" t="s">
        <v>1390</v>
      </c>
      <c r="C1270" s="36" t="s">
        <v>2263</v>
      </c>
      <c r="D1270" s="44">
        <v>2993.35</v>
      </c>
      <c r="E1270" s="44">
        <v>3000</v>
      </c>
      <c r="F1270" s="45">
        <v>0</v>
      </c>
      <c r="G1270" s="21"/>
      <c r="H1270" s="22"/>
    </row>
    <row r="1271" spans="1:8" x14ac:dyDescent="0.3">
      <c r="A1271" s="46" t="s">
        <v>0</v>
      </c>
      <c r="B1271" s="43"/>
      <c r="C1271" s="29" t="s">
        <v>296</v>
      </c>
      <c r="D1271" s="63">
        <f>+D1272</f>
        <v>455682.81</v>
      </c>
      <c r="E1271" s="63">
        <f>+E1272</f>
        <v>425630.8</v>
      </c>
      <c r="F1271" s="63">
        <f>+F1272</f>
        <v>420234.7</v>
      </c>
      <c r="G1271" s="21">
        <f>+F1271/E1271</f>
        <v>0.98732211108782542</v>
      </c>
      <c r="H1271" s="22">
        <f>+F1271/$F$5</f>
        <v>1.1584306896588488E-4</v>
      </c>
    </row>
    <row r="1272" spans="1:8" x14ac:dyDescent="0.3">
      <c r="A1272" s="38">
        <v>1051</v>
      </c>
      <c r="B1272" s="43"/>
      <c r="C1272" s="75" t="s">
        <v>2264</v>
      </c>
      <c r="D1272" s="64">
        <f>+D1273+D1274</f>
        <v>455682.81</v>
      </c>
      <c r="E1272" s="64">
        <f>+E1273+E1274</f>
        <v>425630.8</v>
      </c>
      <c r="F1272" s="64">
        <f>+F1273+F1274</f>
        <v>420234.7</v>
      </c>
      <c r="G1272" s="21">
        <f>+F1272/E1272</f>
        <v>0.98732211108782542</v>
      </c>
      <c r="H1272" s="22">
        <f>+F1272/$F$5</f>
        <v>1.1584306896588488E-4</v>
      </c>
    </row>
    <row r="1273" spans="1:8" ht="33" x14ac:dyDescent="0.3">
      <c r="A1273" s="40"/>
      <c r="B1273" s="43" t="s">
        <v>1391</v>
      </c>
      <c r="C1273" s="79" t="s">
        <v>2265</v>
      </c>
      <c r="D1273" s="50">
        <v>452850.07</v>
      </c>
      <c r="E1273" s="50">
        <v>420234.8</v>
      </c>
      <c r="F1273" s="45">
        <v>420234.7</v>
      </c>
      <c r="G1273" s="61"/>
      <c r="H1273" s="61"/>
    </row>
    <row r="1274" spans="1:8" ht="33" x14ac:dyDescent="0.3">
      <c r="A1274" s="42"/>
      <c r="B1274" s="43" t="s">
        <v>1392</v>
      </c>
      <c r="C1274" s="36" t="s">
        <v>2266</v>
      </c>
      <c r="D1274" s="44">
        <v>2832.74</v>
      </c>
      <c r="E1274" s="44">
        <v>5396</v>
      </c>
      <c r="F1274" s="45">
        <v>0</v>
      </c>
      <c r="G1274" s="21"/>
      <c r="H1274" s="22"/>
    </row>
    <row r="1275" spans="1:8" x14ac:dyDescent="0.3">
      <c r="A1275" s="38" t="s">
        <v>0</v>
      </c>
      <c r="B1275" s="43"/>
      <c r="C1275" s="29" t="s">
        <v>297</v>
      </c>
      <c r="D1275" s="63">
        <f>+D1276+D1279</f>
        <v>545933.56999999995</v>
      </c>
      <c r="E1275" s="63">
        <f>+E1276+E1279</f>
        <v>484479.26818859007</v>
      </c>
      <c r="F1275" s="63">
        <f>+F1276+F1279</f>
        <v>483989.3</v>
      </c>
      <c r="G1275" s="21">
        <f>+F1275/E1275</f>
        <v>0.99898867047413198</v>
      </c>
      <c r="H1275" s="22">
        <f>+F1275/$F$5</f>
        <v>1.3341783974205447E-4</v>
      </c>
    </row>
    <row r="1276" spans="1:8" x14ac:dyDescent="0.3">
      <c r="A1276" s="40">
        <v>1055</v>
      </c>
      <c r="B1276" s="43"/>
      <c r="C1276" s="75" t="s">
        <v>2267</v>
      </c>
      <c r="D1276" s="64">
        <f>+D1277+D1278</f>
        <v>544904.07000000007</v>
      </c>
      <c r="E1276" s="64">
        <f>+E1277+E1278</f>
        <v>484479.26818859007</v>
      </c>
      <c r="F1276" s="64">
        <f>+F1277+F1278</f>
        <v>483989.3</v>
      </c>
      <c r="G1276" s="21">
        <f>+F1276/E1276</f>
        <v>0.99898867047413198</v>
      </c>
      <c r="H1276" s="22">
        <f>+F1276/$F$5</f>
        <v>1.3341783974205447E-4</v>
      </c>
    </row>
    <row r="1277" spans="1:8" ht="33" x14ac:dyDescent="0.3">
      <c r="A1277" s="42"/>
      <c r="B1277" s="43" t="s">
        <v>1393</v>
      </c>
      <c r="C1277" s="36" t="s">
        <v>2268</v>
      </c>
      <c r="D1277" s="44">
        <v>542779.77</v>
      </c>
      <c r="E1277" s="44">
        <v>481979.26818859007</v>
      </c>
      <c r="F1277" s="45">
        <v>483989.3</v>
      </c>
      <c r="G1277" s="61"/>
      <c r="H1277" s="61"/>
    </row>
    <row r="1278" spans="1:8" ht="33" x14ac:dyDescent="0.3">
      <c r="A1278" s="42"/>
      <c r="B1278" s="43" t="s">
        <v>1394</v>
      </c>
      <c r="C1278" s="36" t="s">
        <v>2269</v>
      </c>
      <c r="D1278" s="44">
        <v>2124.3000000000002</v>
      </c>
      <c r="E1278" s="44">
        <v>2500</v>
      </c>
      <c r="F1278" s="45">
        <v>0</v>
      </c>
      <c r="G1278" s="21"/>
      <c r="H1278" s="22"/>
    </row>
    <row r="1279" spans="1:8" x14ac:dyDescent="0.3">
      <c r="A1279" s="38"/>
      <c r="B1279" s="43"/>
      <c r="C1279" s="76" t="s">
        <v>4</v>
      </c>
      <c r="D1279" s="44">
        <v>1029.4999999998836</v>
      </c>
      <c r="E1279" s="50">
        <v>0</v>
      </c>
      <c r="F1279" s="47">
        <v>0</v>
      </c>
      <c r="G1279" s="61"/>
      <c r="H1279" s="61"/>
    </row>
    <row r="1280" spans="1:8" x14ac:dyDescent="0.3">
      <c r="A1280" s="40" t="s">
        <v>0</v>
      </c>
      <c r="B1280" s="43"/>
      <c r="C1280" s="29" t="s">
        <v>298</v>
      </c>
      <c r="D1280" s="63">
        <f>+D1281+D1284+D1286</f>
        <v>0</v>
      </c>
      <c r="E1280" s="63">
        <f>+E1281+E1284+E1286</f>
        <v>65123857.843134254</v>
      </c>
      <c r="F1280" s="63">
        <f>+F1281+F1284+F1286</f>
        <v>69262489.5</v>
      </c>
      <c r="G1280" s="21">
        <f>+F1280/E1280</f>
        <v>1.0635501610920315</v>
      </c>
      <c r="H1280" s="22">
        <f>+F1280/$F$5</f>
        <v>1.9093090951074188E-2</v>
      </c>
    </row>
    <row r="1281" spans="1:8" x14ac:dyDescent="0.3">
      <c r="A1281" s="42">
        <v>1139</v>
      </c>
      <c r="B1281" s="43"/>
      <c r="C1281" s="75" t="s">
        <v>2270</v>
      </c>
      <c r="D1281" s="64">
        <f>+D1282+D1283</f>
        <v>0</v>
      </c>
      <c r="E1281" s="64">
        <f>+E1282+E1283</f>
        <v>64867857.843134254</v>
      </c>
      <c r="F1281" s="64">
        <f>+F1282+F1283</f>
        <v>69006489.5</v>
      </c>
      <c r="G1281" s="21">
        <f>+F1281/E1281</f>
        <v>1.0638009608221368</v>
      </c>
      <c r="H1281" s="22">
        <f>+F1281/$F$5</f>
        <v>1.9022521277376928E-2</v>
      </c>
    </row>
    <row r="1282" spans="1:8" x14ac:dyDescent="0.3">
      <c r="A1282" s="42"/>
      <c r="B1282" s="43" t="s">
        <v>1395</v>
      </c>
      <c r="C1282" s="36" t="s">
        <v>2270</v>
      </c>
      <c r="D1282" s="44">
        <v>0</v>
      </c>
      <c r="E1282" s="44">
        <v>17757770.161205899</v>
      </c>
      <c r="F1282" s="45">
        <v>29680538.300000001</v>
      </c>
      <c r="G1282" s="61"/>
      <c r="H1282" s="61"/>
    </row>
    <row r="1283" spans="1:8" x14ac:dyDescent="0.3">
      <c r="A1283" s="38"/>
      <c r="B1283" s="43" t="s">
        <v>1396</v>
      </c>
      <c r="C1283" s="36" t="s">
        <v>2271</v>
      </c>
      <c r="D1283" s="44">
        <v>0</v>
      </c>
      <c r="E1283" s="44">
        <v>47110087.681928352</v>
      </c>
      <c r="F1283" s="45">
        <v>39325951.200000003</v>
      </c>
      <c r="G1283" s="61"/>
      <c r="H1283" s="61"/>
    </row>
    <row r="1284" spans="1:8" ht="33" x14ac:dyDescent="0.3">
      <c r="A1284" s="42">
        <v>1185</v>
      </c>
      <c r="B1284" s="43"/>
      <c r="C1284" s="75" t="s">
        <v>2272</v>
      </c>
      <c r="D1284" s="64">
        <f>+D1285</f>
        <v>0</v>
      </c>
      <c r="E1284" s="64">
        <f>+E1285</f>
        <v>200000</v>
      </c>
      <c r="F1284" s="64">
        <f>+F1285</f>
        <v>200000</v>
      </c>
      <c r="G1284" s="21">
        <f>+F1284/E1284</f>
        <v>1</v>
      </c>
      <c r="H1284" s="22">
        <f>+F1284/$F$5</f>
        <v>5.513255757598545E-5</v>
      </c>
    </row>
    <row r="1285" spans="1:8" x14ac:dyDescent="0.3">
      <c r="A1285" s="46"/>
      <c r="B1285" s="43" t="s">
        <v>1397</v>
      </c>
      <c r="C1285" s="36" t="s">
        <v>2273</v>
      </c>
      <c r="D1285" s="44">
        <v>0</v>
      </c>
      <c r="E1285" s="44">
        <v>200000</v>
      </c>
      <c r="F1285" s="45">
        <v>200000</v>
      </c>
      <c r="G1285" s="61"/>
      <c r="H1285" s="61"/>
    </row>
    <row r="1286" spans="1:8" ht="49.5" x14ac:dyDescent="0.3">
      <c r="A1286" s="40">
        <v>1195</v>
      </c>
      <c r="B1286" s="43"/>
      <c r="C1286" s="75" t="s">
        <v>2274</v>
      </c>
      <c r="D1286" s="64">
        <f>+D1287</f>
        <v>0</v>
      </c>
      <c r="E1286" s="64">
        <f>+E1287</f>
        <v>56000</v>
      </c>
      <c r="F1286" s="64">
        <f>+F1287</f>
        <v>56000</v>
      </c>
      <c r="G1286" s="21">
        <f>+F1286/E1286</f>
        <v>1</v>
      </c>
      <c r="H1286" s="22">
        <f>+F1286/$F$5</f>
        <v>1.5437116121275926E-5</v>
      </c>
    </row>
    <row r="1287" spans="1:8" ht="82.5" x14ac:dyDescent="0.3">
      <c r="A1287" s="42"/>
      <c r="B1287" s="43" t="s">
        <v>1398</v>
      </c>
      <c r="C1287" s="36" t="s">
        <v>2275</v>
      </c>
      <c r="D1287" s="44">
        <v>0</v>
      </c>
      <c r="E1287" s="44">
        <v>56000</v>
      </c>
      <c r="F1287" s="45">
        <v>56000</v>
      </c>
      <c r="G1287" s="61"/>
      <c r="H1287" s="61"/>
    </row>
  </sheetData>
  <autoFilter ref="A4:H1287"/>
  <customSheetViews>
    <customSheetView guid="{DED6CBC9-7A6E-46E4-8F03-7D0D14D0C398}" showPageBreaks="1" printArea="1" showAutoFilter="1">
      <pane ySplit="6" topLeftCell="A7" activePane="bottomLeft" state="frozen"/>
      <selection pane="bottomLeft" activeCell="F11" sqref="F11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1"/>
      <autoFilter ref="A4:H1281"/>
    </customSheetView>
    <customSheetView guid="{268F3C44-39AB-4107-92F3-CEB09C1D5E57}" fitToPage="1" showAutoFilter="1" topLeftCell="A720">
      <selection activeCell="C725" sqref="C725"/>
      <colBreaks count="1" manualBreakCount="1">
        <brk id="8" max="1048575" man="1"/>
      </colBreaks>
      <pageMargins left="0.25" right="0.25" top="0.75" bottom="0.75" header="0.3" footer="0.3"/>
      <pageSetup paperSize="9" scale="46" fitToHeight="0" orientation="portrait" r:id="rId2"/>
      <autoFilter ref="A4:H1281"/>
    </customSheetView>
    <customSheetView guid="{4FEEF393-A745-45F8-B0AA-B97AECC7500C}" printArea="1" showAutoFilter="1" topLeftCell="A312">
      <selection activeCell="C312" sqref="C1:F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3"/>
      <autoFilter ref="A4:H1320"/>
    </customSheetView>
    <customSheetView guid="{989B09CA-A614-4446-AEB4-6C2ECFE330F3}" showAutoFilter="1">
      <pane xSplit="3" ySplit="5" topLeftCell="D11"/>
      <selection sqref="A1:A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4"/>
      <autoFilter ref="A4:H1320"/>
    </customSheetView>
    <customSheetView guid="{4E83D745-68BA-4F14-AB8B-720DFA28C3CB}" printArea="1" showAutoFilter="1" topLeftCell="A613">
      <selection activeCell="C619" sqref="C619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5"/>
      <autoFilter ref="A4:H1320"/>
    </customSheetView>
    <customSheetView guid="{999679EE-5D5D-4C88-AFDD-F25577AB4BB4}" showPageBreaks="1" printArea="1" showAutoFilter="1">
      <pane ySplit="6" topLeftCell="A1004" activePane="bottomLeft" state="frozen"/>
      <selection pane="bottomLeft" activeCell="C1006" sqref="C100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6"/>
      <autoFilter ref="A4:H1320"/>
    </customSheetView>
    <customSheetView guid="{945ED1EE-55C6-45D3-B316-0029853ED467}" showPageBreaks="1" fitToPage="1" printArea="1" showAutoFilter="1" topLeftCell="A896">
      <selection activeCell="C905" sqref="C905"/>
      <colBreaks count="1" manualBreakCount="1">
        <brk id="8" max="1048575" man="1"/>
      </colBreaks>
      <pageMargins left="0.25" right="0.25" top="0.75" bottom="0.75" header="0.3" footer="0.3"/>
      <pageSetup paperSize="9" scale="46" fitToHeight="0" orientation="portrait" r:id="rId7"/>
      <autoFilter ref="A4:H1281"/>
    </customSheetView>
    <customSheetView guid="{B97DD878-4376-40C9-9A4A-58BABD9B9D7E}" showAutoFilter="1">
      <pane ySplit="6" topLeftCell="A347" activePane="bottomLeft" state="frozen"/>
      <selection pane="bottomLeft" activeCell="C355" sqref="C355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8"/>
      <autoFilter ref="A4:H1281"/>
    </customSheetView>
  </customSheetViews>
  <mergeCells count="1">
    <mergeCell ref="A2:H2"/>
  </mergeCells>
  <pageMargins left="0.25" right="0.25" top="0.75" bottom="0.75" header="0.3" footer="0.3"/>
  <pageSetup paperSize="9" scale="80" orientation="landscape" r:id="rId9"/>
  <colBreaks count="1" manualBreakCount="1">
    <brk id="8" max="1048575" man="1"/>
  </colBreaks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համեմատական</vt:lpstr>
      <vt:lpstr>համեմատական!Print_Area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2025-09-26T11:33:52Z</cp:lastPrinted>
  <dcterms:created xsi:type="dcterms:W3CDTF">2024-11-27T15:06:10Z</dcterms:created>
  <dcterms:modified xsi:type="dcterms:W3CDTF">2025-11-26T08:29:21Z</dcterms:modified>
</cp:coreProperties>
</file>